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u\бюджетный отдел\На сайт\14.06.2017\Постановление исполнение за 1 квартал 2017 года\"/>
    </mc:Choice>
  </mc:AlternateContent>
  <bookViews>
    <workbookView xWindow="360" yWindow="30" windowWidth="22875" windowHeight="12270"/>
  </bookViews>
  <sheets>
    <sheet name="исполнение" sheetId="1" r:id="rId1"/>
  </sheets>
  <calcPr calcId="162913"/>
</workbook>
</file>

<file path=xl/calcChain.xml><?xml version="1.0" encoding="utf-8"?>
<calcChain xmlns="http://schemas.openxmlformats.org/spreadsheetml/2006/main">
  <c r="F82" i="1" l="1"/>
  <c r="E116" i="1"/>
  <c r="E115" i="1" s="1"/>
  <c r="D116" i="1"/>
  <c r="D115" i="1" s="1"/>
  <c r="F117" i="1"/>
  <c r="E85" i="1"/>
  <c r="F116" i="1" l="1"/>
  <c r="F115" i="1"/>
  <c r="E46" i="1"/>
  <c r="D46" i="1"/>
  <c r="F47" i="1" l="1"/>
  <c r="E41" i="1"/>
  <c r="D41" i="1"/>
  <c r="E28" i="1"/>
  <c r="D28" i="1"/>
  <c r="F41" i="1" l="1"/>
  <c r="E1008" i="1"/>
  <c r="E1007" i="1" s="1"/>
  <c r="E1006" i="1" s="1"/>
  <c r="D1008" i="1"/>
  <c r="D1007" i="1" s="1"/>
  <c r="D1006" i="1" s="1"/>
  <c r="F1009" i="1"/>
  <c r="E977" i="1"/>
  <c r="D977" i="1"/>
  <c r="E972" i="1"/>
  <c r="D972" i="1"/>
  <c r="F974" i="1"/>
  <c r="E964" i="1"/>
  <c r="E963" i="1" s="1"/>
  <c r="E962" i="1" s="1"/>
  <c r="E961" i="1" s="1"/>
  <c r="E960" i="1" s="1"/>
  <c r="E959" i="1" s="1"/>
  <c r="E958" i="1" s="1"/>
  <c r="D964" i="1"/>
  <c r="F965" i="1"/>
  <c r="E956" i="1"/>
  <c r="E955" i="1" s="1"/>
  <c r="D956" i="1"/>
  <c r="D955" i="1" s="1"/>
  <c r="D954" i="1" s="1"/>
  <c r="D953" i="1" s="1"/>
  <c r="F957" i="1"/>
  <c r="E943" i="1"/>
  <c r="E942" i="1" s="1"/>
  <c r="D943" i="1"/>
  <c r="D942" i="1" s="1"/>
  <c r="F944" i="1"/>
  <c r="E929" i="1"/>
  <c r="E928" i="1" s="1"/>
  <c r="E927" i="1" s="1"/>
  <c r="E926" i="1" s="1"/>
  <c r="E925" i="1" s="1"/>
  <c r="D929" i="1"/>
  <c r="D928" i="1" s="1"/>
  <c r="D927" i="1" s="1"/>
  <c r="D926" i="1" s="1"/>
  <c r="D925" i="1" s="1"/>
  <c r="F930" i="1"/>
  <c r="E923" i="1"/>
  <c r="D923" i="1"/>
  <c r="F924" i="1"/>
  <c r="E892" i="1"/>
  <c r="E891" i="1" s="1"/>
  <c r="D892" i="1"/>
  <c r="D891" i="1" s="1"/>
  <c r="F893" i="1"/>
  <c r="E841" i="1"/>
  <c r="E840" i="1" s="1"/>
  <c r="E839" i="1" s="1"/>
  <c r="D841" i="1"/>
  <c r="D840" i="1" s="1"/>
  <c r="D839" i="1" s="1"/>
  <c r="E845" i="1"/>
  <c r="E844" i="1" s="1"/>
  <c r="E843" i="1" s="1"/>
  <c r="D845" i="1"/>
  <c r="F842" i="1"/>
  <c r="F846" i="1"/>
  <c r="E790" i="1"/>
  <c r="D790" i="1"/>
  <c r="E787" i="1"/>
  <c r="D787" i="1"/>
  <c r="E775" i="1"/>
  <c r="E774" i="1" s="1"/>
  <c r="D775" i="1"/>
  <c r="D774" i="1" s="1"/>
  <c r="D773" i="1" s="1"/>
  <c r="D772" i="1" s="1"/>
  <c r="D771" i="1" s="1"/>
  <c r="D770" i="1" s="1"/>
  <c r="F776" i="1"/>
  <c r="F943" i="1" l="1"/>
  <c r="F964" i="1"/>
  <c r="F1008" i="1"/>
  <c r="F1006" i="1"/>
  <c r="F1007" i="1"/>
  <c r="F891" i="1"/>
  <c r="F892" i="1"/>
  <c r="F929" i="1"/>
  <c r="F942" i="1"/>
  <c r="F956" i="1"/>
  <c r="D963" i="1"/>
  <c r="D962" i="1" s="1"/>
  <c r="D961" i="1" s="1"/>
  <c r="D960" i="1" s="1"/>
  <c r="D959" i="1" s="1"/>
  <c r="D958" i="1" s="1"/>
  <c r="F958" i="1" s="1"/>
  <c r="F963" i="1"/>
  <c r="F959" i="1"/>
  <c r="F955" i="1"/>
  <c r="E954" i="1"/>
  <c r="F927" i="1"/>
  <c r="F925" i="1"/>
  <c r="F928" i="1"/>
  <c r="F926" i="1"/>
  <c r="F845" i="1"/>
  <c r="F839" i="1"/>
  <c r="F775" i="1"/>
  <c r="F841" i="1"/>
  <c r="D844" i="1"/>
  <c r="D843" i="1" s="1"/>
  <c r="F840" i="1"/>
  <c r="F843" i="1"/>
  <c r="F774" i="1"/>
  <c r="E773" i="1"/>
  <c r="E762" i="1"/>
  <c r="E761" i="1" s="1"/>
  <c r="D762" i="1"/>
  <c r="D761" i="1" s="1"/>
  <c r="F763" i="1"/>
  <c r="F764" i="1"/>
  <c r="F765" i="1"/>
  <c r="E759" i="1"/>
  <c r="D759" i="1"/>
  <c r="E757" i="1"/>
  <c r="E756" i="1" s="1"/>
  <c r="D757" i="1"/>
  <c r="D756" i="1" s="1"/>
  <c r="F758" i="1"/>
  <c r="F753" i="1"/>
  <c r="F754" i="1"/>
  <c r="F755" i="1"/>
  <c r="E752" i="1"/>
  <c r="D752" i="1"/>
  <c r="E745" i="1"/>
  <c r="E744" i="1" s="1"/>
  <c r="E743" i="1" s="1"/>
  <c r="D745" i="1"/>
  <c r="F746" i="1"/>
  <c r="F747" i="1"/>
  <c r="E740" i="1"/>
  <c r="E739" i="1" s="1"/>
  <c r="E738" i="1" s="1"/>
  <c r="E737" i="1" s="1"/>
  <c r="E736" i="1" s="1"/>
  <c r="D740" i="1"/>
  <c r="D739" i="1" s="1"/>
  <c r="D738" i="1" s="1"/>
  <c r="F741" i="1"/>
  <c r="F742" i="1"/>
  <c r="E716" i="1"/>
  <c r="D716" i="1"/>
  <c r="F719" i="1"/>
  <c r="E713" i="1"/>
  <c r="D713" i="1"/>
  <c r="F704" i="1"/>
  <c r="E701" i="1"/>
  <c r="D701" i="1"/>
  <c r="E698" i="1"/>
  <c r="D698" i="1"/>
  <c r="D659" i="1"/>
  <c r="F659" i="1" s="1"/>
  <c r="F660" i="1"/>
  <c r="E629" i="1"/>
  <c r="D629" i="1"/>
  <c r="E615" i="1"/>
  <c r="D615" i="1"/>
  <c r="E617" i="1"/>
  <c r="D617" i="1"/>
  <c r="F616" i="1"/>
  <c r="F618" i="1"/>
  <c r="E609" i="1"/>
  <c r="E611" i="1"/>
  <c r="D611" i="1"/>
  <c r="D609" i="1"/>
  <c r="F610" i="1"/>
  <c r="F612" i="1"/>
  <c r="E602" i="1"/>
  <c r="E601" i="1" s="1"/>
  <c r="D602" i="1"/>
  <c r="D601" i="1" s="1"/>
  <c r="D600" i="1" s="1"/>
  <c r="D599" i="1" s="1"/>
  <c r="D598" i="1" s="1"/>
  <c r="D597" i="1" s="1"/>
  <c r="F603" i="1"/>
  <c r="E595" i="1"/>
  <c r="E594" i="1" s="1"/>
  <c r="D595" i="1"/>
  <c r="D594" i="1" s="1"/>
  <c r="D593" i="1" s="1"/>
  <c r="F596" i="1"/>
  <c r="E591" i="1"/>
  <c r="E590" i="1" s="1"/>
  <c r="E589" i="1" s="1"/>
  <c r="D591" i="1"/>
  <c r="F592" i="1"/>
  <c r="E583" i="1"/>
  <c r="E582" i="1" s="1"/>
  <c r="D583" i="1"/>
  <c r="D582" i="1" s="1"/>
  <c r="D581" i="1" s="1"/>
  <c r="D580" i="1" s="1"/>
  <c r="D579" i="1" s="1"/>
  <c r="D578" i="1" s="1"/>
  <c r="F584" i="1"/>
  <c r="E569" i="1"/>
  <c r="E568" i="1" s="1"/>
  <c r="E567" i="1" s="1"/>
  <c r="D569" i="1"/>
  <c r="F570" i="1"/>
  <c r="E555" i="1"/>
  <c r="D555" i="1"/>
  <c r="E557" i="1"/>
  <c r="D557" i="1"/>
  <c r="F556" i="1"/>
  <c r="F558" i="1"/>
  <c r="E492" i="1"/>
  <c r="E491" i="1" s="1"/>
  <c r="D492" i="1"/>
  <c r="D491" i="1" s="1"/>
  <c r="D490" i="1" s="1"/>
  <c r="E488" i="1"/>
  <c r="E487" i="1" s="1"/>
  <c r="E486" i="1" s="1"/>
  <c r="D488" i="1"/>
  <c r="D487" i="1" s="1"/>
  <c r="D486" i="1" s="1"/>
  <c r="F489" i="1"/>
  <c r="F493" i="1"/>
  <c r="D446" i="1"/>
  <c r="D445" i="1" s="1"/>
  <c r="F447" i="1"/>
  <c r="E419" i="1"/>
  <c r="E418" i="1" s="1"/>
  <c r="D419" i="1"/>
  <c r="D418" i="1" s="1"/>
  <c r="D417" i="1" s="1"/>
  <c r="D416" i="1" s="1"/>
  <c r="D415" i="1" s="1"/>
  <c r="D414" i="1" s="1"/>
  <c r="F420" i="1"/>
  <c r="E412" i="1"/>
  <c r="E411" i="1" s="1"/>
  <c r="D412" i="1"/>
  <c r="D411" i="1" s="1"/>
  <c r="D410" i="1" s="1"/>
  <c r="D409" i="1" s="1"/>
  <c r="D408" i="1" s="1"/>
  <c r="D407" i="1" s="1"/>
  <c r="F413" i="1"/>
  <c r="F406" i="1"/>
  <c r="D405" i="1"/>
  <c r="F405" i="1" s="1"/>
  <c r="F401" i="1"/>
  <c r="E400" i="1"/>
  <c r="E399" i="1" s="1"/>
  <c r="D400" i="1"/>
  <c r="E391" i="1"/>
  <c r="E390" i="1" s="1"/>
  <c r="E389" i="1" s="1"/>
  <c r="E388" i="1" s="1"/>
  <c r="E387" i="1" s="1"/>
  <c r="D391" i="1"/>
  <c r="D390" i="1" s="1"/>
  <c r="D389" i="1" s="1"/>
  <c r="D388" i="1" s="1"/>
  <c r="D387" i="1" s="1"/>
  <c r="F392" i="1"/>
  <c r="E377" i="1"/>
  <c r="E376" i="1" s="1"/>
  <c r="E375" i="1" s="1"/>
  <c r="E374" i="1" s="1"/>
  <c r="E373" i="1" s="1"/>
  <c r="D377" i="1"/>
  <c r="D376" i="1" s="1"/>
  <c r="D375" i="1" s="1"/>
  <c r="D374" i="1" s="1"/>
  <c r="D373" i="1" s="1"/>
  <c r="F378" i="1"/>
  <c r="E369" i="1"/>
  <c r="E368" i="1" s="1"/>
  <c r="D369" i="1"/>
  <c r="D368" i="1" s="1"/>
  <c r="D367" i="1" s="1"/>
  <c r="D366" i="1" s="1"/>
  <c r="F370" i="1"/>
  <c r="E335" i="1"/>
  <c r="E334" i="1" s="1"/>
  <c r="E333" i="1" s="1"/>
  <c r="D335" i="1"/>
  <c r="D334" i="1" s="1"/>
  <c r="D333" i="1" s="1"/>
  <c r="F336" i="1"/>
  <c r="E331" i="1"/>
  <c r="E330" i="1" s="1"/>
  <c r="E329" i="1" s="1"/>
  <c r="D331" i="1"/>
  <c r="D330" i="1" s="1"/>
  <c r="D329" i="1" s="1"/>
  <c r="F332" i="1"/>
  <c r="E320" i="1"/>
  <c r="E319" i="1" s="1"/>
  <c r="D320" i="1"/>
  <c r="D319" i="1" s="1"/>
  <c r="D318" i="1" s="1"/>
  <c r="D317" i="1" s="1"/>
  <c r="D316" i="1" s="1"/>
  <c r="D315" i="1" s="1"/>
  <c r="F321" i="1"/>
  <c r="E306" i="1"/>
  <c r="E305" i="1" s="1"/>
  <c r="D306" i="1"/>
  <c r="E303" i="1"/>
  <c r="E302" i="1" s="1"/>
  <c r="D303" i="1"/>
  <c r="E299" i="1"/>
  <c r="D299" i="1"/>
  <c r="F301" i="1"/>
  <c r="F304" i="1"/>
  <c r="F307" i="1"/>
  <c r="E292" i="1"/>
  <c r="D292" i="1"/>
  <c r="E274" i="1"/>
  <c r="D274" i="1"/>
  <c r="E231" i="1"/>
  <c r="E241" i="1"/>
  <c r="D241" i="1"/>
  <c r="E221" i="1"/>
  <c r="D221" i="1"/>
  <c r="E189" i="1"/>
  <c r="D189" i="1"/>
  <c r="E184" i="1"/>
  <c r="D184" i="1"/>
  <c r="F186" i="1"/>
  <c r="F960" i="1" l="1"/>
  <c r="F961" i="1"/>
  <c r="F962" i="1"/>
  <c r="E953" i="1"/>
  <c r="F953" i="1" s="1"/>
  <c r="F954" i="1"/>
  <c r="F762" i="1"/>
  <c r="F844" i="1"/>
  <c r="F761" i="1"/>
  <c r="E772" i="1"/>
  <c r="F773" i="1"/>
  <c r="F492" i="1"/>
  <c r="F759" i="1"/>
  <c r="F756" i="1"/>
  <c r="F740" i="1"/>
  <c r="F745" i="1"/>
  <c r="D744" i="1"/>
  <c r="F757" i="1"/>
  <c r="F738" i="1"/>
  <c r="F739" i="1"/>
  <c r="E614" i="1"/>
  <c r="E613" i="1" s="1"/>
  <c r="F591" i="1"/>
  <c r="D608" i="1"/>
  <c r="D607" i="1" s="1"/>
  <c r="F611" i="1"/>
  <c r="D658" i="1"/>
  <c r="E554" i="1"/>
  <c r="E553" i="1" s="1"/>
  <c r="F569" i="1"/>
  <c r="F583" i="1"/>
  <c r="F609" i="1"/>
  <c r="E608" i="1"/>
  <c r="E607" i="1" s="1"/>
  <c r="F615" i="1"/>
  <c r="D614" i="1"/>
  <c r="F617" i="1"/>
  <c r="F557" i="1"/>
  <c r="F555" i="1"/>
  <c r="D554" i="1"/>
  <c r="D568" i="1"/>
  <c r="D567" i="1" s="1"/>
  <c r="F567" i="1" s="1"/>
  <c r="D590" i="1"/>
  <c r="D589" i="1" s="1"/>
  <c r="D588" i="1" s="1"/>
  <c r="D587" i="1" s="1"/>
  <c r="D586" i="1" s="1"/>
  <c r="F602" i="1"/>
  <c r="F601" i="1"/>
  <c r="E600" i="1"/>
  <c r="E593" i="1"/>
  <c r="E588" i="1" s="1"/>
  <c r="F594" i="1"/>
  <c r="F595" i="1"/>
  <c r="F582" i="1"/>
  <c r="E581" i="1"/>
  <c r="F568" i="1"/>
  <c r="F412" i="1"/>
  <c r="E490" i="1"/>
  <c r="F490" i="1" s="1"/>
  <c r="F491" i="1"/>
  <c r="F488" i="1"/>
  <c r="F486" i="1"/>
  <c r="F487" i="1"/>
  <c r="F419" i="1"/>
  <c r="F418" i="1"/>
  <c r="E417" i="1"/>
  <c r="F411" i="1"/>
  <c r="E410" i="1"/>
  <c r="D404" i="1"/>
  <c r="F400" i="1"/>
  <c r="D399" i="1"/>
  <c r="F391" i="1"/>
  <c r="F389" i="1"/>
  <c r="F387" i="1"/>
  <c r="F390" i="1"/>
  <c r="F388" i="1"/>
  <c r="F377" i="1"/>
  <c r="F375" i="1"/>
  <c r="F373" i="1"/>
  <c r="F376" i="1"/>
  <c r="F303" i="1"/>
  <c r="F369" i="1"/>
  <c r="F368" i="1"/>
  <c r="E367" i="1"/>
  <c r="D302" i="1"/>
  <c r="F306" i="1"/>
  <c r="F320" i="1"/>
  <c r="D305" i="1"/>
  <c r="F305" i="1" s="1"/>
  <c r="F331" i="1"/>
  <c r="F335" i="1"/>
  <c r="F333" i="1"/>
  <c r="F334" i="1"/>
  <c r="F329" i="1"/>
  <c r="F330" i="1"/>
  <c r="F319" i="1"/>
  <c r="E318" i="1"/>
  <c r="F302" i="1"/>
  <c r="E1016" i="1"/>
  <c r="E1015" i="1" s="1"/>
  <c r="E1019" i="1"/>
  <c r="E1017" i="1"/>
  <c r="D1019" i="1"/>
  <c r="D1017" i="1"/>
  <c r="D20" i="1"/>
  <c r="D19" i="1" s="1"/>
  <c r="F607" i="1" l="1"/>
  <c r="F608" i="1"/>
  <c r="F772" i="1"/>
  <c r="E771" i="1"/>
  <c r="D743" i="1"/>
  <c r="F744" i="1"/>
  <c r="F658" i="1"/>
  <c r="D657" i="1"/>
  <c r="F657" i="1" s="1"/>
  <c r="D613" i="1"/>
  <c r="F613" i="1" s="1"/>
  <c r="F614" i="1"/>
  <c r="E606" i="1"/>
  <c r="E605" i="1" s="1"/>
  <c r="E604" i="1" s="1"/>
  <c r="F593" i="1"/>
  <c r="D606" i="1"/>
  <c r="F606" i="1" s="1"/>
  <c r="E587" i="1"/>
  <c r="F588" i="1"/>
  <c r="D553" i="1"/>
  <c r="F553" i="1" s="1"/>
  <c r="F554" i="1"/>
  <c r="F590" i="1"/>
  <c r="F589" i="1"/>
  <c r="E599" i="1"/>
  <c r="F600" i="1"/>
  <c r="E580" i="1"/>
  <c r="F581" i="1"/>
  <c r="E416" i="1"/>
  <c r="F417" i="1"/>
  <c r="E409" i="1"/>
  <c r="F410" i="1"/>
  <c r="F374" i="1"/>
  <c r="E366" i="1"/>
  <c r="F366" i="1" s="1"/>
  <c r="F367" i="1"/>
  <c r="E317" i="1"/>
  <c r="F318" i="1"/>
  <c r="F86" i="1"/>
  <c r="F88" i="1"/>
  <c r="E73" i="1"/>
  <c r="F68" i="1"/>
  <c r="F70" i="1"/>
  <c r="F74" i="1"/>
  <c r="F73" i="1" s="1"/>
  <c r="F72" i="1" s="1"/>
  <c r="E69" i="1"/>
  <c r="D69" i="1"/>
  <c r="E67" i="1"/>
  <c r="D52" i="1"/>
  <c r="E52" i="1"/>
  <c r="F53" i="1"/>
  <c r="F52" i="1" s="1"/>
  <c r="F37" i="1"/>
  <c r="E36" i="1"/>
  <c r="E34" i="1" s="1"/>
  <c r="D36" i="1"/>
  <c r="F35" i="1"/>
  <c r="F39" i="1"/>
  <c r="F85" i="1" l="1"/>
  <c r="E770" i="1"/>
  <c r="F770" i="1" s="1"/>
  <c r="F771" i="1"/>
  <c r="D737" i="1"/>
  <c r="F743" i="1"/>
  <c r="D605" i="1"/>
  <c r="E586" i="1"/>
  <c r="F587" i="1"/>
  <c r="F599" i="1"/>
  <c r="E598" i="1"/>
  <c r="F580" i="1"/>
  <c r="E579" i="1"/>
  <c r="F416" i="1"/>
  <c r="E415" i="1"/>
  <c r="F409" i="1"/>
  <c r="E408" i="1"/>
  <c r="F317" i="1"/>
  <c r="E316" i="1"/>
  <c r="F69" i="1"/>
  <c r="F36" i="1"/>
  <c r="D34" i="1"/>
  <c r="E106" i="1"/>
  <c r="F1005" i="1"/>
  <c r="F997" i="1"/>
  <c r="E996" i="1"/>
  <c r="E995" i="1" s="1"/>
  <c r="E994" i="1" s="1"/>
  <c r="E993" i="1" s="1"/>
  <c r="E992" i="1" s="1"/>
  <c r="E991" i="1" s="1"/>
  <c r="E990" i="1" s="1"/>
  <c r="D996" i="1"/>
  <c r="F989" i="1"/>
  <c r="E988" i="1"/>
  <c r="E987" i="1" s="1"/>
  <c r="E986" i="1" s="1"/>
  <c r="E985" i="1" s="1"/>
  <c r="E984" i="1" s="1"/>
  <c r="E983" i="1" s="1"/>
  <c r="D988" i="1"/>
  <c r="D987" i="1" s="1"/>
  <c r="E971" i="1"/>
  <c r="D971" i="1"/>
  <c r="E976" i="1"/>
  <c r="F952" i="1"/>
  <c r="F978" i="1"/>
  <c r="F981" i="1"/>
  <c r="D980" i="1"/>
  <c r="D979" i="1" s="1"/>
  <c r="E951" i="1"/>
  <c r="E950" i="1" s="1"/>
  <c r="E949" i="1" s="1"/>
  <c r="E948" i="1" s="1"/>
  <c r="D951" i="1"/>
  <c r="D950" i="1" s="1"/>
  <c r="E946" i="1"/>
  <c r="E945" i="1" s="1"/>
  <c r="E941" i="1" s="1"/>
  <c r="D946" i="1"/>
  <c r="D945" i="1" s="1"/>
  <c r="D941" i="1" s="1"/>
  <c r="F939" i="1"/>
  <c r="F947" i="1"/>
  <c r="E938" i="1"/>
  <c r="E937" i="1" s="1"/>
  <c r="F923" i="1"/>
  <c r="E922" i="1"/>
  <c r="E921" i="1" s="1"/>
  <c r="E920" i="1" s="1"/>
  <c r="E919" i="1" s="1"/>
  <c r="D922" i="1"/>
  <c r="D921" i="1" s="1"/>
  <c r="D920" i="1" s="1"/>
  <c r="D919" i="1" s="1"/>
  <c r="F906" i="1"/>
  <c r="F913" i="1"/>
  <c r="D912" i="1"/>
  <c r="F916" i="1"/>
  <c r="E915" i="1"/>
  <c r="E914" i="1" s="1"/>
  <c r="D915" i="1"/>
  <c r="E905" i="1"/>
  <c r="E904" i="1" s="1"/>
  <c r="E903" i="1" s="1"/>
  <c r="D905" i="1"/>
  <c r="D901" i="1"/>
  <c r="D900" i="1" s="1"/>
  <c r="F899" i="1"/>
  <c r="E898" i="1"/>
  <c r="E897" i="1" s="1"/>
  <c r="D898" i="1"/>
  <c r="D897" i="1" s="1"/>
  <c r="E894" i="1"/>
  <c r="E890" i="1" s="1"/>
  <c r="D894" i="1"/>
  <c r="D890" i="1" s="1"/>
  <c r="F886" i="1"/>
  <c r="F889" i="1"/>
  <c r="E885" i="1"/>
  <c r="E884" i="1" s="1"/>
  <c r="D885" i="1"/>
  <c r="E888" i="1"/>
  <c r="E887" i="1" s="1"/>
  <c r="D888" i="1"/>
  <c r="F878" i="1"/>
  <c r="E877" i="1"/>
  <c r="E876" i="1" s="1"/>
  <c r="E875" i="1" s="1"/>
  <c r="E874" i="1" s="1"/>
  <c r="E873" i="1" s="1"/>
  <c r="E872" i="1" s="1"/>
  <c r="E871" i="1" s="1"/>
  <c r="D877" i="1"/>
  <c r="F870" i="1"/>
  <c r="F861" i="1"/>
  <c r="E869" i="1"/>
  <c r="E868" i="1" s="1"/>
  <c r="E867" i="1" s="1"/>
  <c r="E866" i="1" s="1"/>
  <c r="E865" i="1" s="1"/>
  <c r="E864" i="1" s="1"/>
  <c r="E863" i="1" s="1"/>
  <c r="D869" i="1"/>
  <c r="D860" i="1"/>
  <c r="D859" i="1" s="1"/>
  <c r="D858" i="1" s="1"/>
  <c r="D857" i="1" s="1"/>
  <c r="D856" i="1" s="1"/>
  <c r="D855" i="1" s="1"/>
  <c r="E853" i="1"/>
  <c r="E852" i="1" s="1"/>
  <c r="D853" i="1"/>
  <c r="D852" i="1" s="1"/>
  <c r="D851" i="1" s="1"/>
  <c r="D850" i="1" s="1"/>
  <c r="D849" i="1" s="1"/>
  <c r="D848" i="1" s="1"/>
  <c r="D847" i="1" s="1"/>
  <c r="F854" i="1"/>
  <c r="F838" i="1"/>
  <c r="E837" i="1"/>
  <c r="E836" i="1" s="1"/>
  <c r="E835" i="1" s="1"/>
  <c r="D837" i="1"/>
  <c r="E829" i="1"/>
  <c r="E828" i="1" s="1"/>
  <c r="D829" i="1"/>
  <c r="D828" i="1" s="1"/>
  <c r="D827" i="1" s="1"/>
  <c r="D826" i="1" s="1"/>
  <c r="D825" i="1" s="1"/>
  <c r="F824" i="1"/>
  <c r="F830" i="1"/>
  <c r="E823" i="1"/>
  <c r="E822" i="1" s="1"/>
  <c r="E821" i="1" s="1"/>
  <c r="E820" i="1" s="1"/>
  <c r="E819" i="1" s="1"/>
  <c r="D823" i="1"/>
  <c r="D822" i="1" s="1"/>
  <c r="D821" i="1" s="1"/>
  <c r="D820" i="1" s="1"/>
  <c r="D819" i="1" s="1"/>
  <c r="F808" i="1"/>
  <c r="F809" i="1"/>
  <c r="F816" i="1"/>
  <c r="D815" i="1"/>
  <c r="E807" i="1"/>
  <c r="E806" i="1" s="1"/>
  <c r="E805" i="1" s="1"/>
  <c r="E804" i="1" s="1"/>
  <c r="D807" i="1"/>
  <c r="D806" i="1" s="1"/>
  <c r="D805" i="1" s="1"/>
  <c r="D804" i="1" s="1"/>
  <c r="D803" i="1" s="1"/>
  <c r="D802" i="1" s="1"/>
  <c r="D798" i="1"/>
  <c r="E789" i="1"/>
  <c r="F785" i="1"/>
  <c r="F788" i="1"/>
  <c r="F791" i="1"/>
  <c r="F792" i="1"/>
  <c r="E786" i="1"/>
  <c r="F784" i="1"/>
  <c r="E783" i="1"/>
  <c r="E782" i="1" s="1"/>
  <c r="D783" i="1"/>
  <c r="D782" i="1" s="1"/>
  <c r="E768" i="1"/>
  <c r="E767" i="1" s="1"/>
  <c r="E766" i="1" s="1"/>
  <c r="D768" i="1"/>
  <c r="D767" i="1" s="1"/>
  <c r="E751" i="1"/>
  <c r="E750" i="1" s="1"/>
  <c r="D751" i="1"/>
  <c r="D750" i="1" s="1"/>
  <c r="F760" i="1"/>
  <c r="E734" i="1"/>
  <c r="E733" i="1" s="1"/>
  <c r="E732" i="1" s="1"/>
  <c r="E731" i="1" s="1"/>
  <c r="E730" i="1" s="1"/>
  <c r="D734" i="1"/>
  <c r="D733" i="1" s="1"/>
  <c r="D732" i="1" s="1"/>
  <c r="D731" i="1" s="1"/>
  <c r="D730" i="1" s="1"/>
  <c r="F735" i="1"/>
  <c r="E693" i="1"/>
  <c r="E692" i="1" s="1"/>
  <c r="E678" i="1"/>
  <c r="D693" i="1"/>
  <c r="D940" i="1" l="1"/>
  <c r="E918" i="1"/>
  <c r="E917" i="1" s="1"/>
  <c r="D918" i="1"/>
  <c r="D917" i="1" s="1"/>
  <c r="E834" i="1"/>
  <c r="E833" i="1" s="1"/>
  <c r="E832" i="1" s="1"/>
  <c r="E831" i="1" s="1"/>
  <c r="E749" i="1"/>
  <c r="F767" i="1"/>
  <c r="D766" i="1"/>
  <c r="F737" i="1"/>
  <c r="D736" i="1"/>
  <c r="F736" i="1" s="1"/>
  <c r="F586" i="1"/>
  <c r="D604" i="1"/>
  <c r="F605" i="1"/>
  <c r="E597" i="1"/>
  <c r="F597" i="1" s="1"/>
  <c r="F598" i="1"/>
  <c r="E578" i="1"/>
  <c r="F578" i="1" s="1"/>
  <c r="F579" i="1"/>
  <c r="E414" i="1"/>
  <c r="F414" i="1" s="1"/>
  <c r="F415" i="1"/>
  <c r="E407" i="1"/>
  <c r="F407" i="1" s="1"/>
  <c r="F408" i="1"/>
  <c r="F787" i="1"/>
  <c r="F829" i="1"/>
  <c r="F837" i="1"/>
  <c r="F877" i="1"/>
  <c r="F946" i="1"/>
  <c r="F996" i="1"/>
  <c r="E315" i="1"/>
  <c r="F315" i="1" s="1"/>
  <c r="F316" i="1"/>
  <c r="F34" i="1"/>
  <c r="F905" i="1"/>
  <c r="D995" i="1"/>
  <c r="F995" i="1" s="1"/>
  <c r="F869" i="1"/>
  <c r="F977" i="1"/>
  <c r="F987" i="1"/>
  <c r="D986" i="1"/>
  <c r="F988" i="1"/>
  <c r="D976" i="1"/>
  <c r="D970" i="1" s="1"/>
  <c r="D969" i="1" s="1"/>
  <c r="D968" i="1" s="1"/>
  <c r="D967" i="1" s="1"/>
  <c r="F950" i="1"/>
  <c r="F888" i="1"/>
  <c r="F915" i="1"/>
  <c r="F951" i="1"/>
  <c r="D949" i="1"/>
  <c r="F949" i="1" s="1"/>
  <c r="F885" i="1"/>
  <c r="E940" i="1"/>
  <c r="F941" i="1"/>
  <c r="F945" i="1"/>
  <c r="E936" i="1"/>
  <c r="E935" i="1" s="1"/>
  <c r="F922" i="1"/>
  <c r="F920" i="1"/>
  <c r="F921" i="1"/>
  <c r="F919" i="1"/>
  <c r="D914" i="1"/>
  <c r="F914" i="1" s="1"/>
  <c r="D911" i="1"/>
  <c r="F897" i="1"/>
  <c r="D896" i="1"/>
  <c r="E883" i="1"/>
  <c r="F898" i="1"/>
  <c r="D904" i="1"/>
  <c r="D887" i="1"/>
  <c r="F887" i="1" s="1"/>
  <c r="F890" i="1"/>
  <c r="D884" i="1"/>
  <c r="D876" i="1"/>
  <c r="D868" i="1"/>
  <c r="D836" i="1"/>
  <c r="F836" i="1" s="1"/>
  <c r="E851" i="1"/>
  <c r="F852" i="1"/>
  <c r="F853" i="1"/>
  <c r="D818" i="1"/>
  <c r="F823" i="1"/>
  <c r="F821" i="1"/>
  <c r="F822" i="1"/>
  <c r="E827" i="1"/>
  <c r="F828" i="1"/>
  <c r="F820" i="1"/>
  <c r="F819" i="1"/>
  <c r="D814" i="1"/>
  <c r="F807" i="1"/>
  <c r="F805" i="1"/>
  <c r="F806" i="1"/>
  <c r="F804" i="1"/>
  <c r="F790" i="1"/>
  <c r="E803" i="1"/>
  <c r="E802" i="1" s="1"/>
  <c r="F802" i="1" s="1"/>
  <c r="D786" i="1"/>
  <c r="F786" i="1" s="1"/>
  <c r="D797" i="1"/>
  <c r="F752" i="1"/>
  <c r="F782" i="1"/>
  <c r="D789" i="1"/>
  <c r="D781" i="1" s="1"/>
  <c r="E781" i="1"/>
  <c r="E780" i="1" s="1"/>
  <c r="E779" i="1" s="1"/>
  <c r="E778" i="1" s="1"/>
  <c r="F783" i="1"/>
  <c r="F751" i="1"/>
  <c r="F734" i="1"/>
  <c r="F731" i="1"/>
  <c r="E725" i="1"/>
  <c r="E724" i="1" s="1"/>
  <c r="D725" i="1"/>
  <c r="D724" i="1" s="1"/>
  <c r="D723" i="1" s="1"/>
  <c r="D722" i="1" s="1"/>
  <c r="D721" i="1" s="1"/>
  <c r="D720" i="1" s="1"/>
  <c r="F726" i="1"/>
  <c r="F709" i="1"/>
  <c r="F710" i="1"/>
  <c r="F711" i="1"/>
  <c r="F714" i="1"/>
  <c r="F717" i="1"/>
  <c r="F718" i="1"/>
  <c r="E712" i="1"/>
  <c r="E715" i="1"/>
  <c r="E708" i="1"/>
  <c r="E707" i="1" s="1"/>
  <c r="D708" i="1"/>
  <c r="D707" i="1" s="1"/>
  <c r="F694" i="1"/>
  <c r="F695" i="1"/>
  <c r="F696" i="1"/>
  <c r="E700" i="1"/>
  <c r="D700" i="1"/>
  <c r="E697" i="1"/>
  <c r="E691" i="1" s="1"/>
  <c r="E690" i="1" s="1"/>
  <c r="D697" i="1"/>
  <c r="F699" i="1"/>
  <c r="F702" i="1"/>
  <c r="F703" i="1"/>
  <c r="F681" i="1"/>
  <c r="F688" i="1"/>
  <c r="E687" i="1"/>
  <c r="E686" i="1" s="1"/>
  <c r="E685" i="1" s="1"/>
  <c r="E684" i="1" s="1"/>
  <c r="E683" i="1" s="1"/>
  <c r="D687" i="1"/>
  <c r="D686" i="1" s="1"/>
  <c r="D685" i="1" s="1"/>
  <c r="D684" i="1" s="1"/>
  <c r="D683" i="1" s="1"/>
  <c r="F679" i="1"/>
  <c r="E680" i="1"/>
  <c r="E677" i="1" s="1"/>
  <c r="E676" i="1" s="1"/>
  <c r="E675" i="1" s="1"/>
  <c r="E674" i="1" s="1"/>
  <c r="E673" i="1" s="1"/>
  <c r="D678" i="1"/>
  <c r="D680" i="1"/>
  <c r="E670" i="1"/>
  <c r="E669" i="1" s="1"/>
  <c r="E668" i="1" s="1"/>
  <c r="E667" i="1" s="1"/>
  <c r="D670" i="1"/>
  <c r="D669" i="1" s="1"/>
  <c r="D668" i="1" s="1"/>
  <c r="D667" i="1" s="1"/>
  <c r="D666" i="1" s="1"/>
  <c r="D665" i="1" s="1"/>
  <c r="F671" i="1"/>
  <c r="E663" i="1"/>
  <c r="E662" i="1" s="1"/>
  <c r="E661" i="1" s="1"/>
  <c r="D663" i="1"/>
  <c r="E650" i="1"/>
  <c r="E649" i="1" s="1"/>
  <c r="F651" i="1"/>
  <c r="F654" i="1"/>
  <c r="F656" i="1"/>
  <c r="E655" i="1"/>
  <c r="E653" i="1"/>
  <c r="D653" i="1"/>
  <c r="D655" i="1"/>
  <c r="F646" i="1"/>
  <c r="D650" i="1"/>
  <c r="D649" i="1" s="1"/>
  <c r="E645" i="1"/>
  <c r="E644" i="1" s="1"/>
  <c r="E643" i="1" s="1"/>
  <c r="E642" i="1" s="1"/>
  <c r="D645" i="1"/>
  <c r="F639" i="1"/>
  <c r="E638" i="1"/>
  <c r="E637" i="1" s="1"/>
  <c r="E636" i="1" s="1"/>
  <c r="E635" i="1" s="1"/>
  <c r="D638" i="1"/>
  <c r="D637" i="1" s="1"/>
  <c r="F633" i="1"/>
  <c r="E632" i="1"/>
  <c r="E631" i="1" s="1"/>
  <c r="D632" i="1"/>
  <c r="D631" i="1" s="1"/>
  <c r="E628" i="1"/>
  <c r="D628" i="1"/>
  <c r="F626" i="1"/>
  <c r="F627" i="1"/>
  <c r="F630" i="1"/>
  <c r="F634" i="1"/>
  <c r="E625" i="1"/>
  <c r="E624" i="1" s="1"/>
  <c r="D625" i="1"/>
  <c r="F566" i="1"/>
  <c r="D576" i="1"/>
  <c r="F562" i="1"/>
  <c r="F563" i="1"/>
  <c r="F565" i="1"/>
  <c r="E561" i="1"/>
  <c r="D561" i="1"/>
  <c r="E564" i="1"/>
  <c r="D564" i="1"/>
  <c r="F550" i="1"/>
  <c r="F552" i="1"/>
  <c r="E549" i="1"/>
  <c r="D549" i="1"/>
  <c r="E551" i="1"/>
  <c r="D551" i="1"/>
  <c r="F544" i="1"/>
  <c r="F546" i="1"/>
  <c r="E543" i="1"/>
  <c r="D543" i="1"/>
  <c r="E545" i="1"/>
  <c r="E542" i="1" s="1"/>
  <c r="E541" i="1" s="1"/>
  <c r="D545" i="1"/>
  <c r="F538" i="1"/>
  <c r="F540" i="1"/>
  <c r="E537" i="1"/>
  <c r="D537" i="1"/>
  <c r="E539" i="1"/>
  <c r="D539" i="1"/>
  <c r="F530" i="1"/>
  <c r="E529" i="1"/>
  <c r="E528" i="1" s="1"/>
  <c r="E527" i="1" s="1"/>
  <c r="D529" i="1"/>
  <c r="D528" i="1" s="1"/>
  <c r="D527" i="1" s="1"/>
  <c r="D526" i="1" s="1"/>
  <c r="D525" i="1" s="1"/>
  <c r="D524" i="1" s="1"/>
  <c r="F517" i="1"/>
  <c r="F523" i="1"/>
  <c r="E522" i="1"/>
  <c r="D520" i="1"/>
  <c r="D522" i="1"/>
  <c r="F511" i="1"/>
  <c r="F515" i="1"/>
  <c r="E514" i="1"/>
  <c r="D514" i="1"/>
  <c r="E516" i="1"/>
  <c r="D516" i="1"/>
  <c r="E508" i="1"/>
  <c r="D508" i="1"/>
  <c r="F509" i="1"/>
  <c r="E510" i="1"/>
  <c r="D510" i="1"/>
  <c r="F500" i="1"/>
  <c r="E499" i="1"/>
  <c r="E498" i="1" s="1"/>
  <c r="E497" i="1" s="1"/>
  <c r="E496" i="1" s="1"/>
  <c r="E495" i="1" s="1"/>
  <c r="E494" i="1" s="1"/>
  <c r="D499" i="1"/>
  <c r="D498" i="1" s="1"/>
  <c r="D497" i="1" s="1"/>
  <c r="D496" i="1" s="1"/>
  <c r="D495" i="1" s="1"/>
  <c r="D494" i="1" s="1"/>
  <c r="E484" i="1"/>
  <c r="E483" i="1" s="1"/>
  <c r="E482" i="1" s="1"/>
  <c r="D484" i="1"/>
  <c r="E476" i="1"/>
  <c r="E475" i="1" s="1"/>
  <c r="E474" i="1" s="1"/>
  <c r="E473" i="1" s="1"/>
  <c r="D476" i="1"/>
  <c r="D475" i="1" s="1"/>
  <c r="D474" i="1" s="1"/>
  <c r="D473" i="1" s="1"/>
  <c r="F477" i="1"/>
  <c r="E465" i="1"/>
  <c r="E464" i="1" s="1"/>
  <c r="D465" i="1"/>
  <c r="D464" i="1" s="1"/>
  <c r="E467" i="1"/>
  <c r="D467" i="1"/>
  <c r="F466" i="1"/>
  <c r="F468" i="1"/>
  <c r="F459" i="1"/>
  <c r="E458" i="1"/>
  <c r="E457" i="1" s="1"/>
  <c r="E456" i="1" s="1"/>
  <c r="E455" i="1" s="1"/>
  <c r="D458" i="1"/>
  <c r="D457" i="1" s="1"/>
  <c r="F454" i="1"/>
  <c r="E453" i="1"/>
  <c r="E452" i="1" s="1"/>
  <c r="E451" i="1" s="1"/>
  <c r="E450" i="1" s="1"/>
  <c r="E449" i="1" s="1"/>
  <c r="D453" i="1"/>
  <c r="F446" i="1"/>
  <c r="E445" i="1"/>
  <c r="E444" i="1" s="1"/>
  <c r="D444" i="1"/>
  <c r="F443" i="1"/>
  <c r="E442" i="1"/>
  <c r="E441" i="1" s="1"/>
  <c r="E440" i="1" s="1"/>
  <c r="D442" i="1"/>
  <c r="F435" i="1"/>
  <c r="E434" i="1"/>
  <c r="E433" i="1" s="1"/>
  <c r="E432" i="1" s="1"/>
  <c r="E431" i="1" s="1"/>
  <c r="E430" i="1" s="1"/>
  <c r="E429" i="1" s="1"/>
  <c r="E428" i="1" s="1"/>
  <c r="D434" i="1"/>
  <c r="E426" i="1"/>
  <c r="E425" i="1" s="1"/>
  <c r="E424" i="1" s="1"/>
  <c r="E423" i="1" s="1"/>
  <c r="E422" i="1" s="1"/>
  <c r="E421" i="1" s="1"/>
  <c r="D426" i="1"/>
  <c r="F427" i="1"/>
  <c r="E404" i="1"/>
  <c r="E403" i="1" s="1"/>
  <c r="E402" i="1" s="1"/>
  <c r="E398" i="1"/>
  <c r="D398" i="1"/>
  <c r="D397" i="1" s="1"/>
  <c r="E383" i="1"/>
  <c r="E382" i="1" s="1"/>
  <c r="E385" i="1"/>
  <c r="D385" i="1"/>
  <c r="F386" i="1"/>
  <c r="E358" i="1"/>
  <c r="E357" i="1" s="1"/>
  <c r="F359" i="1"/>
  <c r="F361" i="1"/>
  <c r="E360" i="1"/>
  <c r="D360" i="1"/>
  <c r="D358" i="1"/>
  <c r="D357" i="1" s="1"/>
  <c r="F976" i="1" l="1"/>
  <c r="E934" i="1"/>
  <c r="E933" i="1" s="1"/>
  <c r="E932" i="1" s="1"/>
  <c r="F917" i="1"/>
  <c r="F940" i="1"/>
  <c r="F918" i="1"/>
  <c r="E585" i="1"/>
  <c r="F766" i="1"/>
  <c r="D749" i="1"/>
  <c r="D748" i="1" s="1"/>
  <c r="D729" i="1" s="1"/>
  <c r="D728" i="1" s="1"/>
  <c r="E706" i="1"/>
  <c r="E705" i="1" s="1"/>
  <c r="E689" i="1" s="1"/>
  <c r="E682" i="1" s="1"/>
  <c r="F604" i="1"/>
  <c r="D585" i="1"/>
  <c r="E481" i="1"/>
  <c r="E480" i="1" s="1"/>
  <c r="E479" i="1" s="1"/>
  <c r="E478" i="1" s="1"/>
  <c r="E439" i="1"/>
  <c r="E438" i="1" s="1"/>
  <c r="E437" i="1" s="1"/>
  <c r="F444" i="1"/>
  <c r="E448" i="1"/>
  <c r="D994" i="1"/>
  <c r="F994" i="1" s="1"/>
  <c r="D985" i="1"/>
  <c r="F986" i="1"/>
  <c r="D948" i="1"/>
  <c r="F948" i="1" s="1"/>
  <c r="D910" i="1"/>
  <c r="F904" i="1"/>
  <c r="D903" i="1"/>
  <c r="F903" i="1" s="1"/>
  <c r="F884" i="1"/>
  <c r="D883" i="1"/>
  <c r="D882" i="1" s="1"/>
  <c r="D881" i="1" s="1"/>
  <c r="D880" i="1" s="1"/>
  <c r="D875" i="1"/>
  <c r="F876" i="1"/>
  <c r="F508" i="1"/>
  <c r="D867" i="1"/>
  <c r="F868" i="1"/>
  <c r="D835" i="1"/>
  <c r="E850" i="1"/>
  <c r="F851" i="1"/>
  <c r="F360" i="1"/>
  <c r="F453" i="1"/>
  <c r="F697" i="1"/>
  <c r="F827" i="1"/>
  <c r="E826" i="1"/>
  <c r="F803" i="1"/>
  <c r="D813" i="1"/>
  <c r="D796" i="1"/>
  <c r="F781" i="1"/>
  <c r="D780" i="1"/>
  <c r="F545" i="1"/>
  <c r="F549" i="1"/>
  <c r="E623" i="1"/>
  <c r="E622" i="1" s="1"/>
  <c r="E621" i="1" s="1"/>
  <c r="F750" i="1"/>
  <c r="F700" i="1"/>
  <c r="F713" i="1"/>
  <c r="F655" i="1"/>
  <c r="D677" i="1"/>
  <c r="D676" i="1" s="1"/>
  <c r="F707" i="1"/>
  <c r="F716" i="1"/>
  <c r="D519" i="1"/>
  <c r="E723" i="1"/>
  <c r="F724" i="1"/>
  <c r="F725" i="1"/>
  <c r="D715" i="1"/>
  <c r="F715" i="1" s="1"/>
  <c r="F708" i="1"/>
  <c r="D712" i="1"/>
  <c r="F712" i="1" s="1"/>
  <c r="F693" i="1"/>
  <c r="F698" i="1"/>
  <c r="D692" i="1"/>
  <c r="D691" i="1" s="1"/>
  <c r="F631" i="1"/>
  <c r="F645" i="1"/>
  <c r="F663" i="1"/>
  <c r="F684" i="1"/>
  <c r="F686" i="1"/>
  <c r="F687" i="1"/>
  <c r="F685" i="1"/>
  <c r="D675" i="1"/>
  <c r="F653" i="1"/>
  <c r="D662" i="1"/>
  <c r="F662" i="1" s="1"/>
  <c r="F680" i="1"/>
  <c r="D644" i="1"/>
  <c r="F644" i="1" s="1"/>
  <c r="F670" i="1"/>
  <c r="F667" i="1"/>
  <c r="E666" i="1"/>
  <c r="E665" i="1" s="1"/>
  <c r="F625" i="1"/>
  <c r="D652" i="1"/>
  <c r="D661" i="1"/>
  <c r="F649" i="1"/>
  <c r="F650" i="1"/>
  <c r="E652" i="1"/>
  <c r="E648" i="1" s="1"/>
  <c r="E647" i="1" s="1"/>
  <c r="F628" i="1"/>
  <c r="F637" i="1"/>
  <c r="D636" i="1"/>
  <c r="D624" i="1"/>
  <c r="F632" i="1"/>
  <c r="F638" i="1"/>
  <c r="F629" i="1"/>
  <c r="F539" i="1"/>
  <c r="F537" i="1"/>
  <c r="F543" i="1"/>
  <c r="F551" i="1"/>
  <c r="F564" i="1"/>
  <c r="F561" i="1"/>
  <c r="D575" i="1"/>
  <c r="F484" i="1"/>
  <c r="E536" i="1"/>
  <c r="E535" i="1" s="1"/>
  <c r="E548" i="1"/>
  <c r="E547" i="1" s="1"/>
  <c r="E560" i="1"/>
  <c r="E559" i="1" s="1"/>
  <c r="F510" i="1"/>
  <c r="D507" i="1"/>
  <c r="D506" i="1" s="1"/>
  <c r="F516" i="1"/>
  <c r="F514" i="1"/>
  <c r="D542" i="1"/>
  <c r="D560" i="1"/>
  <c r="E513" i="1"/>
  <c r="E512" i="1" s="1"/>
  <c r="F522" i="1"/>
  <c r="D536" i="1"/>
  <c r="D548" i="1"/>
  <c r="D452" i="1"/>
  <c r="F452" i="1" s="1"/>
  <c r="D463" i="1"/>
  <c r="D462" i="1" s="1"/>
  <c r="D461" i="1" s="1"/>
  <c r="D460" i="1" s="1"/>
  <c r="D483" i="1"/>
  <c r="D482" i="1" s="1"/>
  <c r="D481" i="1" s="1"/>
  <c r="F527" i="1"/>
  <c r="F442" i="1"/>
  <c r="E507" i="1"/>
  <c r="D513" i="1"/>
  <c r="F529" i="1"/>
  <c r="F528" i="1"/>
  <c r="E526" i="1"/>
  <c r="F498" i="1"/>
  <c r="F496" i="1"/>
  <c r="F499" i="1"/>
  <c r="F497" i="1"/>
  <c r="F495" i="1"/>
  <c r="D472" i="1"/>
  <c r="D471" i="1" s="1"/>
  <c r="D470" i="1" s="1"/>
  <c r="F482" i="1"/>
  <c r="F457" i="1"/>
  <c r="D456" i="1"/>
  <c r="F404" i="1"/>
  <c r="F426" i="1"/>
  <c r="F434" i="1"/>
  <c r="D441" i="1"/>
  <c r="F441" i="1" s="1"/>
  <c r="F458" i="1"/>
  <c r="F467" i="1"/>
  <c r="F476" i="1"/>
  <c r="F474" i="1"/>
  <c r="F475" i="1"/>
  <c r="E463" i="1"/>
  <c r="F464" i="1"/>
  <c r="F465" i="1"/>
  <c r="F399" i="1"/>
  <c r="D433" i="1"/>
  <c r="F433" i="1" s="1"/>
  <c r="F445" i="1"/>
  <c r="D403" i="1"/>
  <c r="D402" i="1" s="1"/>
  <c r="F402" i="1" s="1"/>
  <c r="D425" i="1"/>
  <c r="D424" i="1" s="1"/>
  <c r="D423" i="1" s="1"/>
  <c r="D422" i="1" s="1"/>
  <c r="D421" i="1" s="1"/>
  <c r="E397" i="1"/>
  <c r="F398" i="1"/>
  <c r="F397" i="1"/>
  <c r="E380" i="1"/>
  <c r="E379" i="1" s="1"/>
  <c r="E372" i="1" s="1"/>
  <c r="F385" i="1"/>
  <c r="E356" i="1"/>
  <c r="D356" i="1"/>
  <c r="E142" i="1"/>
  <c r="E141" i="1" s="1"/>
  <c r="E137" i="1"/>
  <c r="E136" i="1" s="1"/>
  <c r="F347" i="1"/>
  <c r="F350" i="1"/>
  <c r="E349" i="1"/>
  <c r="E348" i="1" s="1"/>
  <c r="D349" i="1"/>
  <c r="D348" i="1" s="1"/>
  <c r="F346" i="1"/>
  <c r="E345" i="1"/>
  <c r="E344" i="1" s="1"/>
  <c r="D345" i="1"/>
  <c r="D344" i="1" s="1"/>
  <c r="F340" i="1"/>
  <c r="E327" i="1"/>
  <c r="E326" i="1" s="1"/>
  <c r="E325" i="1" s="1"/>
  <c r="D327" i="1"/>
  <c r="D326" i="1" s="1"/>
  <c r="F328" i="1"/>
  <c r="F314" i="1"/>
  <c r="E313" i="1"/>
  <c r="E312" i="1" s="1"/>
  <c r="E311" i="1" s="1"/>
  <c r="E310" i="1" s="1"/>
  <c r="E309" i="1" s="1"/>
  <c r="E308" i="1" s="1"/>
  <c r="D313" i="1"/>
  <c r="D312" i="1" s="1"/>
  <c r="E298" i="1"/>
  <c r="D298" i="1"/>
  <c r="F300" i="1"/>
  <c r="F286" i="1"/>
  <c r="F287" i="1"/>
  <c r="F290" i="1"/>
  <c r="F293" i="1"/>
  <c r="F294" i="1"/>
  <c r="E285" i="1"/>
  <c r="E284" i="1" s="1"/>
  <c r="E289" i="1"/>
  <c r="E288" i="1" s="1"/>
  <c r="D285" i="1"/>
  <c r="D289" i="1"/>
  <c r="F289" i="1" s="1"/>
  <c r="E291" i="1"/>
  <c r="E277" i="1"/>
  <c r="E276" i="1" s="1"/>
  <c r="D277" i="1"/>
  <c r="D276" i="1" s="1"/>
  <c r="F278" i="1"/>
  <c r="F279" i="1"/>
  <c r="F280" i="1"/>
  <c r="E269" i="1"/>
  <c r="E268" i="1" s="1"/>
  <c r="D269" i="1"/>
  <c r="D268" i="1" s="1"/>
  <c r="E273" i="1"/>
  <c r="D273" i="1"/>
  <c r="F270" i="1"/>
  <c r="F271" i="1"/>
  <c r="F272" i="1"/>
  <c r="F275" i="1"/>
  <c r="F264" i="1"/>
  <c r="E263" i="1"/>
  <c r="E262" i="1" s="1"/>
  <c r="E261" i="1" s="1"/>
  <c r="D263" i="1"/>
  <c r="F260" i="1"/>
  <c r="E259" i="1"/>
  <c r="E258" i="1" s="1"/>
  <c r="E257" i="1" s="1"/>
  <c r="E256" i="1" s="1"/>
  <c r="D259" i="1"/>
  <c r="D258" i="1" s="1"/>
  <c r="F252" i="1"/>
  <c r="E251" i="1"/>
  <c r="E250" i="1" s="1"/>
  <c r="E249" i="1" s="1"/>
  <c r="E248" i="1" s="1"/>
  <c r="E247" i="1" s="1"/>
  <c r="E246" i="1" s="1"/>
  <c r="D251" i="1"/>
  <c r="D250" i="1" s="1"/>
  <c r="E244" i="1"/>
  <c r="E243" i="1" s="1"/>
  <c r="D244" i="1"/>
  <c r="D243" i="1" s="1"/>
  <c r="F245" i="1"/>
  <c r="E237" i="1"/>
  <c r="E236" i="1" s="1"/>
  <c r="D237" i="1"/>
  <c r="E240" i="1"/>
  <c r="D240" i="1"/>
  <c r="F238" i="1"/>
  <c r="F239" i="1"/>
  <c r="F242" i="1"/>
  <c r="D231" i="1"/>
  <c r="D230" i="1" s="1"/>
  <c r="D229" i="1" s="1"/>
  <c r="D228" i="1" s="1"/>
  <c r="F226" i="1"/>
  <c r="F232" i="1"/>
  <c r="F233" i="1"/>
  <c r="F217" i="1"/>
  <c r="F218" i="1"/>
  <c r="F219" i="1"/>
  <c r="F222" i="1"/>
  <c r="E216" i="1"/>
  <c r="E215" i="1" s="1"/>
  <c r="F225" i="1"/>
  <c r="E224" i="1"/>
  <c r="E223" i="1" s="1"/>
  <c r="D224" i="1"/>
  <c r="D216" i="1"/>
  <c r="F216" i="1" s="1"/>
  <c r="E220" i="1"/>
  <c r="E208" i="1"/>
  <c r="E207" i="1" s="1"/>
  <c r="F205" i="1"/>
  <c r="F206" i="1"/>
  <c r="F209" i="1"/>
  <c r="E204" i="1"/>
  <c r="E203" i="1" s="1"/>
  <c r="D204" i="1"/>
  <c r="D203" i="1" s="1"/>
  <c r="D208" i="1"/>
  <c r="D207" i="1" s="1"/>
  <c r="D193" i="1"/>
  <c r="D192" i="1" s="1"/>
  <c r="E197" i="1"/>
  <c r="E196" i="1" s="1"/>
  <c r="E183" i="1"/>
  <c r="D183" i="1"/>
  <c r="F187" i="1"/>
  <c r="F190" i="1"/>
  <c r="E188" i="1"/>
  <c r="E177" i="1"/>
  <c r="E176" i="1" s="1"/>
  <c r="F175" i="1"/>
  <c r="F178" i="1"/>
  <c r="D172" i="1"/>
  <c r="D171" i="1" s="1"/>
  <c r="D177" i="1"/>
  <c r="F177" i="1" s="1"/>
  <c r="E161" i="1"/>
  <c r="E160" i="1" s="1"/>
  <c r="D161" i="1"/>
  <c r="D160" i="1" s="1"/>
  <c r="E165" i="1"/>
  <c r="E164" i="1" s="1"/>
  <c r="D165" i="1"/>
  <c r="F162" i="1"/>
  <c r="F163" i="1"/>
  <c r="F166" i="1"/>
  <c r="F154" i="1"/>
  <c r="F155" i="1"/>
  <c r="F158" i="1"/>
  <c r="E157" i="1"/>
  <c r="E156" i="1" s="1"/>
  <c r="D153" i="1"/>
  <c r="D152" i="1" s="1"/>
  <c r="D157" i="1"/>
  <c r="D156" i="1" s="1"/>
  <c r="F585" i="1" l="1"/>
  <c r="F835" i="1"/>
  <c r="D834" i="1"/>
  <c r="F661" i="1"/>
  <c r="E534" i="1"/>
  <c r="E533" i="1" s="1"/>
  <c r="E532" i="1" s="1"/>
  <c r="E396" i="1"/>
  <c r="E395" i="1" s="1"/>
  <c r="D396" i="1"/>
  <c r="D395" i="1" s="1"/>
  <c r="E371" i="1"/>
  <c r="E343" i="1"/>
  <c r="E342" i="1" s="1"/>
  <c r="E341" i="1" s="1"/>
  <c r="D343" i="1"/>
  <c r="D342" i="1" s="1"/>
  <c r="D341" i="1" s="1"/>
  <c r="E297" i="1"/>
  <c r="E296" i="1" s="1"/>
  <c r="E295" i="1" s="1"/>
  <c r="D297" i="1"/>
  <c r="D296" i="1" s="1"/>
  <c r="F285" i="1"/>
  <c r="D451" i="1"/>
  <c r="F451" i="1" s="1"/>
  <c r="F483" i="1"/>
  <c r="D993" i="1"/>
  <c r="F993" i="1" s="1"/>
  <c r="F985" i="1"/>
  <c r="D984" i="1"/>
  <c r="D909" i="1"/>
  <c r="F883" i="1"/>
  <c r="F834" i="1"/>
  <c r="F875" i="1"/>
  <c r="D874" i="1"/>
  <c r="F867" i="1"/>
  <c r="D866" i="1"/>
  <c r="E849" i="1"/>
  <c r="F850" i="1"/>
  <c r="D706" i="1"/>
  <c r="D705" i="1" s="1"/>
  <c r="F705" i="1" s="1"/>
  <c r="E825" i="1"/>
  <c r="F826" i="1"/>
  <c r="D812" i="1"/>
  <c r="F749" i="1"/>
  <c r="E748" i="1"/>
  <c r="E729" i="1" s="1"/>
  <c r="E728" i="1" s="1"/>
  <c r="D795" i="1"/>
  <c r="F780" i="1"/>
  <c r="D779" i="1"/>
  <c r="E641" i="1"/>
  <c r="E640" i="1" s="1"/>
  <c r="E722" i="1"/>
  <c r="F723" i="1"/>
  <c r="F692" i="1"/>
  <c r="D643" i="1"/>
  <c r="F643" i="1" s="1"/>
  <c r="D674" i="1"/>
  <c r="F624" i="1"/>
  <c r="D623" i="1"/>
  <c r="F652" i="1"/>
  <c r="F648" i="1" s="1"/>
  <c r="D648" i="1"/>
  <c r="D647" i="1" s="1"/>
  <c r="E255" i="1"/>
  <c r="D440" i="1"/>
  <c r="F440" i="1" s="1"/>
  <c r="D635" i="1"/>
  <c r="F635" i="1" s="1"/>
  <c r="F636" i="1"/>
  <c r="D574" i="1"/>
  <c r="F274" i="1"/>
  <c r="F425" i="1"/>
  <c r="D432" i="1"/>
  <c r="D431" i="1" s="1"/>
  <c r="F548" i="1"/>
  <c r="D547" i="1"/>
  <c r="F547" i="1" s="1"/>
  <c r="F542" i="1"/>
  <c r="D541" i="1"/>
  <c r="F541" i="1" s="1"/>
  <c r="F536" i="1"/>
  <c r="D535" i="1"/>
  <c r="F560" i="1"/>
  <c r="D559" i="1"/>
  <c r="D512" i="1"/>
  <c r="F512" i="1" s="1"/>
  <c r="F513" i="1"/>
  <c r="F189" i="1"/>
  <c r="E525" i="1"/>
  <c r="F526" i="1"/>
  <c r="D455" i="1"/>
  <c r="F455" i="1" s="1"/>
  <c r="F456" i="1"/>
  <c r="D480" i="1"/>
  <c r="F481" i="1"/>
  <c r="F403" i="1"/>
  <c r="E462" i="1"/>
  <c r="E461" i="1" s="1"/>
  <c r="E460" i="1" s="1"/>
  <c r="E436" i="1" s="1"/>
  <c r="F463" i="1"/>
  <c r="F348" i="1"/>
  <c r="F344" i="1"/>
  <c r="F345" i="1"/>
  <c r="F349" i="1"/>
  <c r="D325" i="1"/>
  <c r="F263" i="1"/>
  <c r="F312" i="1"/>
  <c r="D311" i="1"/>
  <c r="F313" i="1"/>
  <c r="F292" i="1"/>
  <c r="F299" i="1"/>
  <c r="F298" i="1"/>
  <c r="E267" i="1"/>
  <c r="E266" i="1" s="1"/>
  <c r="E265" i="1" s="1"/>
  <c r="D291" i="1"/>
  <c r="F291" i="1" s="1"/>
  <c r="E283" i="1"/>
  <c r="E282" i="1" s="1"/>
  <c r="E281" i="1" s="1"/>
  <c r="D262" i="1"/>
  <c r="F262" i="1" s="1"/>
  <c r="D288" i="1"/>
  <c r="F288" i="1" s="1"/>
  <c r="D284" i="1"/>
  <c r="F250" i="1"/>
  <c r="D249" i="1"/>
  <c r="F258" i="1"/>
  <c r="D257" i="1"/>
  <c r="D267" i="1"/>
  <c r="E235" i="1"/>
  <c r="E234" i="1" s="1"/>
  <c r="F251" i="1"/>
  <c r="F259" i="1"/>
  <c r="F277" i="1"/>
  <c r="F221" i="1"/>
  <c r="F276" i="1"/>
  <c r="F269" i="1"/>
  <c r="D220" i="1"/>
  <c r="F220" i="1" s="1"/>
  <c r="F241" i="1"/>
  <c r="F237" i="1"/>
  <c r="F244" i="1"/>
  <c r="F240" i="1"/>
  <c r="D236" i="1"/>
  <c r="F224" i="1"/>
  <c r="D215" i="1"/>
  <c r="D223" i="1"/>
  <c r="F223" i="1" s="1"/>
  <c r="E214" i="1"/>
  <c r="E213" i="1" s="1"/>
  <c r="E212" i="1" s="1"/>
  <c r="E211" i="1" s="1"/>
  <c r="D202" i="1"/>
  <c r="D201" i="1" s="1"/>
  <c r="D200" i="1" s="1"/>
  <c r="D199" i="1" s="1"/>
  <c r="F207" i="1"/>
  <c r="F208" i="1"/>
  <c r="E202" i="1"/>
  <c r="E201" i="1" s="1"/>
  <c r="E200" i="1" s="1"/>
  <c r="E199" i="1" s="1"/>
  <c r="F204" i="1"/>
  <c r="F203" i="1"/>
  <c r="D176" i="1"/>
  <c r="D170" i="1" s="1"/>
  <c r="D169" i="1" s="1"/>
  <c r="D168" i="1" s="1"/>
  <c r="D167" i="1" s="1"/>
  <c r="F165" i="1"/>
  <c r="D188" i="1"/>
  <c r="F188" i="1" s="1"/>
  <c r="E182" i="1"/>
  <c r="E181" i="1" s="1"/>
  <c r="D151" i="1"/>
  <c r="D164" i="1"/>
  <c r="D159" i="1" s="1"/>
  <c r="E159" i="1"/>
  <c r="F161" i="1"/>
  <c r="F156" i="1"/>
  <c r="F157" i="1"/>
  <c r="E146" i="1"/>
  <c r="D146" i="1"/>
  <c r="D145" i="1" s="1"/>
  <c r="F143" i="1"/>
  <c r="F144" i="1"/>
  <c r="F147" i="1"/>
  <c r="F148" i="1"/>
  <c r="F149" i="1"/>
  <c r="D142" i="1"/>
  <c r="D141" i="1" s="1"/>
  <c r="F141" i="1" s="1"/>
  <c r="F140" i="1"/>
  <c r="F138" i="1"/>
  <c r="F139" i="1"/>
  <c r="D137" i="1"/>
  <c r="D136" i="1" s="1"/>
  <c r="F129" i="1"/>
  <c r="F130" i="1"/>
  <c r="E128" i="1"/>
  <c r="E127" i="1" s="1"/>
  <c r="E126" i="1" s="1"/>
  <c r="E125" i="1" s="1"/>
  <c r="E124" i="1" s="1"/>
  <c r="D128" i="1"/>
  <c r="D127" i="1" s="1"/>
  <c r="D534" i="1" l="1"/>
  <c r="D533" i="1" s="1"/>
  <c r="D532" i="1" s="1"/>
  <c r="F559" i="1"/>
  <c r="F535" i="1"/>
  <c r="D450" i="1"/>
  <c r="D449" i="1" s="1"/>
  <c r="D439" i="1"/>
  <c r="D438" i="1" s="1"/>
  <c r="D295" i="1"/>
  <c r="F296" i="1"/>
  <c r="D261" i="1"/>
  <c r="F261" i="1" s="1"/>
  <c r="F432" i="1"/>
  <c r="D833" i="1"/>
  <c r="D832" i="1" s="1"/>
  <c r="D992" i="1"/>
  <c r="D991" i="1" s="1"/>
  <c r="F706" i="1"/>
  <c r="F992" i="1"/>
  <c r="D983" i="1"/>
  <c r="F983" i="1" s="1"/>
  <c r="F984" i="1"/>
  <c r="D908" i="1"/>
  <c r="D873" i="1"/>
  <c r="F874" i="1"/>
  <c r="D865" i="1"/>
  <c r="F866" i="1"/>
  <c r="E848" i="1"/>
  <c r="F849" i="1"/>
  <c r="F825" i="1"/>
  <c r="F818" i="1" s="1"/>
  <c r="E818" i="1"/>
  <c r="F812" i="1"/>
  <c r="D811" i="1"/>
  <c r="D794" i="1"/>
  <c r="D642" i="1"/>
  <c r="F642" i="1" s="1"/>
  <c r="F779" i="1"/>
  <c r="D778" i="1"/>
  <c r="E721" i="1"/>
  <c r="F722" i="1"/>
  <c r="D690" i="1"/>
  <c r="F691" i="1"/>
  <c r="D673" i="1"/>
  <c r="F623" i="1"/>
  <c r="D622" i="1"/>
  <c r="D573" i="1"/>
  <c r="E524" i="1"/>
  <c r="F524" i="1" s="1"/>
  <c r="F525" i="1"/>
  <c r="F480" i="1"/>
  <c r="D479" i="1"/>
  <c r="F431" i="1"/>
  <c r="D430" i="1"/>
  <c r="F342" i="1"/>
  <c r="E254" i="1"/>
  <c r="D310" i="1"/>
  <c r="F311" i="1"/>
  <c r="D283" i="1"/>
  <c r="F284" i="1"/>
  <c r="D256" i="1"/>
  <c r="F257" i="1"/>
  <c r="D248" i="1"/>
  <c r="F249" i="1"/>
  <c r="F267" i="1"/>
  <c r="D266" i="1"/>
  <c r="F236" i="1"/>
  <c r="D235" i="1"/>
  <c r="D234" i="1" s="1"/>
  <c r="D227" i="1" s="1"/>
  <c r="D214" i="1"/>
  <c r="F215" i="1"/>
  <c r="F176" i="1"/>
  <c r="F201" i="1"/>
  <c r="F202" i="1"/>
  <c r="F199" i="1"/>
  <c r="F200" i="1"/>
  <c r="D182" i="1"/>
  <c r="D181" i="1" s="1"/>
  <c r="D150" i="1"/>
  <c r="F164" i="1"/>
  <c r="F146" i="1"/>
  <c r="D126" i="1"/>
  <c r="D125" i="1" s="1"/>
  <c r="D124" i="1" s="1"/>
  <c r="F127" i="1"/>
  <c r="F136" i="1"/>
  <c r="D135" i="1"/>
  <c r="D134" i="1" s="1"/>
  <c r="F137" i="1"/>
  <c r="F142" i="1"/>
  <c r="F128" i="1"/>
  <c r="E76" i="1"/>
  <c r="E60" i="1"/>
  <c r="F833" i="1" l="1"/>
  <c r="F450" i="1"/>
  <c r="F439" i="1"/>
  <c r="D133" i="1"/>
  <c r="D132" i="1" s="1"/>
  <c r="D641" i="1"/>
  <c r="D640" i="1" s="1"/>
  <c r="F991" i="1"/>
  <c r="D990" i="1"/>
  <c r="F990" i="1" s="1"/>
  <c r="D907" i="1"/>
  <c r="D879" i="1" s="1"/>
  <c r="F873" i="1"/>
  <c r="D872" i="1"/>
  <c r="D871" i="1" s="1"/>
  <c r="F871" i="1" s="1"/>
  <c r="F865" i="1"/>
  <c r="D864" i="1"/>
  <c r="F832" i="1"/>
  <c r="D831" i="1"/>
  <c r="F831" i="1" s="1"/>
  <c r="F778" i="1"/>
  <c r="D793" i="1"/>
  <c r="F690" i="1"/>
  <c r="F689" i="1" s="1"/>
  <c r="D689" i="1"/>
  <c r="D682" i="1" s="1"/>
  <c r="D672" i="1" s="1"/>
  <c r="E720" i="1"/>
  <c r="E672" i="1" s="1"/>
  <c r="F721" i="1"/>
  <c r="F622" i="1"/>
  <c r="D621" i="1"/>
  <c r="D572" i="1"/>
  <c r="D478" i="1"/>
  <c r="D469" i="1" s="1"/>
  <c r="F479" i="1"/>
  <c r="F449" i="1"/>
  <c r="D448" i="1"/>
  <c r="F448" i="1" s="1"/>
  <c r="D437" i="1"/>
  <c r="F438" i="1"/>
  <c r="F430" i="1"/>
  <c r="D429" i="1"/>
  <c r="F125" i="1"/>
  <c r="F310" i="1"/>
  <c r="D309" i="1"/>
  <c r="F283" i="1"/>
  <c r="D282" i="1"/>
  <c r="D265" i="1"/>
  <c r="F265" i="1" s="1"/>
  <c r="F266" i="1"/>
  <c r="F248" i="1"/>
  <c r="D247" i="1"/>
  <c r="D255" i="1"/>
  <c r="F256" i="1"/>
  <c r="F214" i="1"/>
  <c r="D213" i="1"/>
  <c r="F181" i="1"/>
  <c r="F872" i="1" l="1"/>
  <c r="D863" i="1"/>
  <c r="F863" i="1" s="1"/>
  <c r="F864" i="1"/>
  <c r="D777" i="1"/>
  <c r="D727" i="1" s="1"/>
  <c r="F621" i="1"/>
  <c r="D620" i="1"/>
  <c r="D571" i="1"/>
  <c r="D531" i="1" s="1"/>
  <c r="F478" i="1"/>
  <c r="F437" i="1"/>
  <c r="D436" i="1"/>
  <c r="F429" i="1"/>
  <c r="D428" i="1"/>
  <c r="D308" i="1"/>
  <c r="F308" i="1" s="1"/>
  <c r="F309" i="1"/>
  <c r="F255" i="1"/>
  <c r="D281" i="1"/>
  <c r="F281" i="1" s="1"/>
  <c r="F282" i="1"/>
  <c r="D246" i="1"/>
  <c r="F246" i="1" s="1"/>
  <c r="F247" i="1"/>
  <c r="D212" i="1"/>
  <c r="F213" i="1"/>
  <c r="D862" i="1" l="1"/>
  <c r="D619" i="1"/>
  <c r="D254" i="1"/>
  <c r="F212" i="1"/>
  <c r="D211" i="1"/>
  <c r="F211" i="1" s="1"/>
  <c r="E108" i="1"/>
  <c r="D108" i="1"/>
  <c r="F109" i="1"/>
  <c r="F107" i="1"/>
  <c r="D106" i="1"/>
  <c r="E364" i="1"/>
  <c r="E363" i="1" s="1"/>
  <c r="E362" i="1" s="1"/>
  <c r="E355" i="1" s="1"/>
  <c r="E354" i="1" l="1"/>
  <c r="E353" i="1" s="1"/>
  <c r="E352" i="1" s="1"/>
  <c r="E351" i="1" s="1"/>
  <c r="E576" i="1"/>
  <c r="F577" i="1"/>
  <c r="F108" i="1"/>
  <c r="F106" i="1"/>
  <c r="E575" i="1" l="1"/>
  <c r="F576" i="1"/>
  <c r="F365" i="1"/>
  <c r="D364" i="1"/>
  <c r="E574" i="1" l="1"/>
  <c r="F575" i="1"/>
  <c r="F669" i="1"/>
  <c r="F364" i="1"/>
  <c r="D363" i="1"/>
  <c r="E83" i="1"/>
  <c r="F48" i="1"/>
  <c r="F49" i="1"/>
  <c r="E573" i="1" l="1"/>
  <c r="F574" i="1"/>
  <c r="F769" i="1"/>
  <c r="F768" i="1"/>
  <c r="F668" i="1"/>
  <c r="F363" i="1"/>
  <c r="D362" i="1"/>
  <c r="D355" i="1" s="1"/>
  <c r="F1025" i="1"/>
  <c r="F1028" i="1"/>
  <c r="E1027" i="1"/>
  <c r="E1026" i="1" s="1"/>
  <c r="E1024" i="1"/>
  <c r="E1023" i="1" s="1"/>
  <c r="D1024" i="1"/>
  <c r="D1027" i="1"/>
  <c r="D1016" i="1"/>
  <c r="D1015" i="1" s="1"/>
  <c r="E1030" i="1"/>
  <c r="D1030" i="1"/>
  <c r="D354" i="1" l="1"/>
  <c r="D353" i="1" s="1"/>
  <c r="D352" i="1" s="1"/>
  <c r="E572" i="1"/>
  <c r="F573" i="1"/>
  <c r="F1027" i="1"/>
  <c r="F1024" i="1"/>
  <c r="F666" i="1"/>
  <c r="F362" i="1"/>
  <c r="D1023" i="1"/>
  <c r="F1023" i="1" s="1"/>
  <c r="D1026" i="1"/>
  <c r="E1022" i="1"/>
  <c r="E1021" i="1" s="1"/>
  <c r="E1014" i="1" s="1"/>
  <c r="F647" i="1" l="1"/>
  <c r="E571" i="1"/>
  <c r="E531" i="1" s="1"/>
  <c r="F572" i="1"/>
  <c r="F665" i="1"/>
  <c r="F1026" i="1"/>
  <c r="D1022" i="1"/>
  <c r="F571" i="1" l="1"/>
  <c r="F534" i="1"/>
  <c r="E506" i="1"/>
  <c r="F507" i="1"/>
  <c r="D1021" i="1"/>
  <c r="F1022" i="1"/>
  <c r="F533" i="1"/>
  <c r="E1029" i="1"/>
  <c r="E1013" i="1" s="1"/>
  <c r="D1029" i="1"/>
  <c r="F92" i="1"/>
  <c r="F94" i="1"/>
  <c r="E93" i="1"/>
  <c r="D93" i="1"/>
  <c r="F89" i="1"/>
  <c r="D85" i="1"/>
  <c r="F84" i="1"/>
  <c r="F83" i="1" s="1"/>
  <c r="D83" i="1"/>
  <c r="F81" i="1"/>
  <c r="F80" i="1"/>
  <c r="F79" i="1" s="1"/>
  <c r="E79" i="1"/>
  <c r="E78" i="1" s="1"/>
  <c r="D79" i="1"/>
  <c r="D78" i="1" s="1"/>
  <c r="F77" i="1"/>
  <c r="F76" i="1" s="1"/>
  <c r="F75" i="1" s="1"/>
  <c r="E75" i="1"/>
  <c r="D76" i="1"/>
  <c r="D75" i="1" s="1"/>
  <c r="D73" i="1"/>
  <c r="D72" i="1" s="1"/>
  <c r="E72" i="1"/>
  <c r="F67" i="1"/>
  <c r="F66" i="1" s="1"/>
  <c r="E66" i="1"/>
  <c r="E65" i="1" s="1"/>
  <c r="D67" i="1"/>
  <c r="D66" i="1" s="1"/>
  <c r="D65" i="1" s="1"/>
  <c r="F64" i="1"/>
  <c r="F63" i="1"/>
  <c r="F62" i="1"/>
  <c r="F61" i="1"/>
  <c r="D60" i="1"/>
  <c r="D59" i="1" s="1"/>
  <c r="E59" i="1"/>
  <c r="F58" i="1"/>
  <c r="F55" i="1"/>
  <c r="F54" i="1" s="1"/>
  <c r="F51" i="1" s="1"/>
  <c r="D71" i="1" l="1"/>
  <c r="E71" i="1"/>
  <c r="F273" i="1"/>
  <c r="F1021" i="1"/>
  <c r="D1014" i="1"/>
  <c r="D1013" i="1" s="1"/>
  <c r="F532" i="1"/>
  <c r="F506" i="1"/>
  <c r="F93" i="1"/>
  <c r="F65" i="1"/>
  <c r="F60" i="1"/>
  <c r="F59" i="1" s="1"/>
  <c r="F71" i="1" l="1"/>
  <c r="F78" i="1"/>
  <c r="E860" i="1" l="1"/>
  <c r="E859" i="1" s="1"/>
  <c r="E858" i="1" s="1"/>
  <c r="E857" i="1" l="1"/>
  <c r="F858" i="1"/>
  <c r="E798" i="1"/>
  <c r="F799" i="1"/>
  <c r="F720" i="1"/>
  <c r="E856" i="1" l="1"/>
  <c r="F857" i="1"/>
  <c r="E797" i="1"/>
  <c r="F798" i="1"/>
  <c r="F678" i="1"/>
  <c r="F664" i="1"/>
  <c r="E855" i="1" l="1"/>
  <c r="E847" i="1" s="1"/>
  <c r="F856" i="1"/>
  <c r="F860" i="1"/>
  <c r="E796" i="1"/>
  <c r="F797" i="1"/>
  <c r="F677" i="1"/>
  <c r="F531" i="1"/>
  <c r="F462" i="1"/>
  <c r="F859" i="1" l="1"/>
  <c r="E795" i="1"/>
  <c r="F796" i="1"/>
  <c r="F676" i="1"/>
  <c r="E472" i="1"/>
  <c r="E471" i="1" s="1"/>
  <c r="E470" i="1" s="1"/>
  <c r="E469" i="1" s="1"/>
  <c r="F473" i="1"/>
  <c r="E794" i="1" l="1"/>
  <c r="F795" i="1"/>
  <c r="F675" i="1"/>
  <c r="F460" i="1"/>
  <c r="F461" i="1"/>
  <c r="F327" i="1"/>
  <c r="F855" i="1" l="1"/>
  <c r="E793" i="1"/>
  <c r="F794" i="1"/>
  <c r="F673" i="1"/>
  <c r="F674" i="1"/>
  <c r="F472" i="1"/>
  <c r="F325" i="1"/>
  <c r="F326" i="1"/>
  <c r="E777" i="1" l="1"/>
  <c r="E727" i="1" s="1"/>
  <c r="F793" i="1"/>
  <c r="F297" i="1"/>
  <c r="F295" i="1" l="1"/>
  <c r="E912" i="1" l="1"/>
  <c r="F912" i="1" s="1"/>
  <c r="E911" i="1" l="1"/>
  <c r="F46" i="1"/>
  <c r="F32" i="1"/>
  <c r="E910" i="1" l="1"/>
  <c r="F911" i="1"/>
  <c r="E1037" i="1"/>
  <c r="E1036" i="1" s="1"/>
  <c r="E1035" i="1" s="1"/>
  <c r="D1037" i="1"/>
  <c r="D1036" i="1" s="1"/>
  <c r="D1035" i="1" s="1"/>
  <c r="E1033" i="1"/>
  <c r="E1032" i="1" s="1"/>
  <c r="E1031" i="1" s="1"/>
  <c r="D1033" i="1"/>
  <c r="D1032" i="1" s="1"/>
  <c r="D1031" i="1" s="1"/>
  <c r="D110" i="1"/>
  <c r="F185" i="1"/>
  <c r="F982" i="1" l="1"/>
  <c r="E980" i="1"/>
  <c r="E909" i="1"/>
  <c r="F910" i="1"/>
  <c r="F789" i="1"/>
  <c r="E979" i="1" l="1"/>
  <c r="F980" i="1"/>
  <c r="E908" i="1"/>
  <c r="F909" i="1"/>
  <c r="F174" i="1"/>
  <c r="F979" i="1" l="1"/>
  <c r="E970" i="1"/>
  <c r="E969" i="1" s="1"/>
  <c r="E907" i="1"/>
  <c r="F907" i="1" s="1"/>
  <c r="F908" i="1"/>
  <c r="E145" i="1"/>
  <c r="E135" i="1" s="1"/>
  <c r="E134" i="1" s="1"/>
  <c r="E968" i="1" l="1"/>
  <c r="E967" i="1" s="1"/>
  <c r="F969" i="1"/>
  <c r="F135" i="1"/>
  <c r="F145" i="1"/>
  <c r="F134" i="1" l="1"/>
  <c r="E123" i="1"/>
  <c r="E122" i="1" s="1"/>
  <c r="F1014" i="1"/>
  <c r="F1015" i="1"/>
  <c r="F1016" i="1"/>
  <c r="F1017" i="1"/>
  <c r="F1018" i="1"/>
  <c r="F1019" i="1"/>
  <c r="F1020" i="1"/>
  <c r="F1029" i="1"/>
  <c r="F1030" i="1"/>
  <c r="F1031" i="1"/>
  <c r="F1032" i="1"/>
  <c r="F1033" i="1"/>
  <c r="F1034" i="1"/>
  <c r="F1035" i="1"/>
  <c r="F1036" i="1"/>
  <c r="F1037" i="1"/>
  <c r="F1038" i="1"/>
  <c r="F1013" i="1"/>
  <c r="F114" i="1"/>
  <c r="E113" i="1"/>
  <c r="D113" i="1"/>
  <c r="D112" i="1" s="1"/>
  <c r="F111" i="1"/>
  <c r="F110" i="1" s="1"/>
  <c r="E110" i="1"/>
  <c r="F105" i="1"/>
  <c r="E104" i="1"/>
  <c r="E103" i="1" s="1"/>
  <c r="D104" i="1"/>
  <c r="D103" i="1" s="1"/>
  <c r="F102" i="1"/>
  <c r="F101" i="1" s="1"/>
  <c r="F100" i="1" s="1"/>
  <c r="E101" i="1"/>
  <c r="D101" i="1"/>
  <c r="D100" i="1" s="1"/>
  <c r="E100" i="1"/>
  <c r="F99" i="1"/>
  <c r="F98" i="1" s="1"/>
  <c r="F97" i="1" s="1"/>
  <c r="E98" i="1"/>
  <c r="E97" i="1" s="1"/>
  <c r="D98" i="1"/>
  <c r="D97" i="1" s="1"/>
  <c r="F57" i="1"/>
  <c r="F56" i="1" s="1"/>
  <c r="E57" i="1"/>
  <c r="D57" i="1"/>
  <c r="E56" i="1"/>
  <c r="D56" i="1"/>
  <c r="E54" i="1"/>
  <c r="D54" i="1"/>
  <c r="D51" i="1" s="1"/>
  <c r="D50" i="1" s="1"/>
  <c r="F45" i="1"/>
  <c r="F44" i="1" s="1"/>
  <c r="F43" i="1" s="1"/>
  <c r="E44" i="1"/>
  <c r="E43" i="1" s="1"/>
  <c r="D44" i="1"/>
  <c r="D43" i="1" s="1"/>
  <c r="F42" i="1"/>
  <c r="F40" i="1"/>
  <c r="E38" i="1"/>
  <c r="E33" i="1" s="1"/>
  <c r="D38" i="1"/>
  <c r="F31" i="1"/>
  <c r="F30" i="1"/>
  <c r="F29" i="1"/>
  <c r="E27" i="1"/>
  <c r="D27" i="1"/>
  <c r="F26" i="1"/>
  <c r="F25" i="1"/>
  <c r="F24" i="1"/>
  <c r="F23" i="1"/>
  <c r="E22" i="1"/>
  <c r="D22" i="1"/>
  <c r="D18" i="1" s="1"/>
  <c r="F21" i="1"/>
  <c r="F20" i="1" s="1"/>
  <c r="F19" i="1" s="1"/>
  <c r="E20" i="1"/>
  <c r="E19" i="1" s="1"/>
  <c r="E153" i="1"/>
  <c r="F28" i="1" l="1"/>
  <c r="F27" i="1" s="1"/>
  <c r="D33" i="1"/>
  <c r="D17" i="1" s="1"/>
  <c r="F38" i="1"/>
  <c r="E112" i="1"/>
  <c r="F112" i="1" s="1"/>
  <c r="F113" i="1"/>
  <c r="F104" i="1"/>
  <c r="F103" i="1"/>
  <c r="F195" i="1"/>
  <c r="F183" i="1"/>
  <c r="F184" i="1"/>
  <c r="F173" i="1"/>
  <c r="E172" i="1"/>
  <c r="E152" i="1"/>
  <c r="F153" i="1"/>
  <c r="F126" i="1"/>
  <c r="E51" i="1"/>
  <c r="E50" i="1" s="1"/>
  <c r="F182" i="1"/>
  <c r="E18" i="1"/>
  <c r="E17" i="1" s="1"/>
  <c r="F22" i="1"/>
  <c r="F18" i="1" s="1"/>
  <c r="F33" i="1" l="1"/>
  <c r="F50" i="1"/>
  <c r="D96" i="1"/>
  <c r="D95" i="1" s="1"/>
  <c r="D16" i="1" s="1"/>
  <c r="E96" i="1"/>
  <c r="E95" i="1" s="1"/>
  <c r="F96" i="1"/>
  <c r="F95" i="1" s="1"/>
  <c r="F198" i="1"/>
  <c r="D197" i="1"/>
  <c r="E193" i="1"/>
  <c r="F194" i="1"/>
  <c r="E171" i="1"/>
  <c r="F172" i="1"/>
  <c r="E151" i="1"/>
  <c r="F152" i="1"/>
  <c r="D123" i="1"/>
  <c r="F124" i="1"/>
  <c r="F160" i="1"/>
  <c r="E1004" i="1"/>
  <c r="E1003" i="1" s="1"/>
  <c r="E1002" i="1" s="1"/>
  <c r="E815" i="1"/>
  <c r="F815" i="1" s="1"/>
  <c r="F17" i="1" l="1"/>
  <c r="F16" i="1" s="1"/>
  <c r="E1001" i="1"/>
  <c r="E1000" i="1" s="1"/>
  <c r="E999" i="1" s="1"/>
  <c r="E998" i="1" s="1"/>
  <c r="E16" i="1"/>
  <c r="F973" i="1"/>
  <c r="F975" i="1"/>
  <c r="F894" i="1"/>
  <c r="F895" i="1"/>
  <c r="D196" i="1"/>
  <c r="F197" i="1"/>
  <c r="E192" i="1"/>
  <c r="F193" i="1"/>
  <c r="F151" i="1"/>
  <c r="E150" i="1"/>
  <c r="E133" i="1" s="1"/>
  <c r="E132" i="1" s="1"/>
  <c r="E170" i="1"/>
  <c r="F171" i="1"/>
  <c r="D122" i="1"/>
  <c r="F123" i="1"/>
  <c r="D938" i="1"/>
  <c r="F938" i="1" s="1"/>
  <c r="E902" i="1"/>
  <c r="E814" i="1"/>
  <c r="F521" i="1"/>
  <c r="F424" i="1"/>
  <c r="F494" i="1"/>
  <c r="F423" i="1"/>
  <c r="D383" i="1"/>
  <c r="D382" i="1" s="1"/>
  <c r="D381" i="1" s="1"/>
  <c r="D380" i="1" s="1"/>
  <c r="F243" i="1"/>
  <c r="F972" i="1" l="1"/>
  <c r="D937" i="1"/>
  <c r="F937" i="1" s="1"/>
  <c r="E901" i="1"/>
  <c r="F902" i="1"/>
  <c r="E813" i="1"/>
  <c r="F814" i="1"/>
  <c r="F733" i="1"/>
  <c r="E520" i="1"/>
  <c r="D379" i="1"/>
  <c r="D372" i="1" s="1"/>
  <c r="F380" i="1"/>
  <c r="F358" i="1"/>
  <c r="F122" i="1"/>
  <c r="D191" i="1"/>
  <c r="D180" i="1" s="1"/>
  <c r="F196" i="1"/>
  <c r="E191" i="1"/>
  <c r="F192" i="1"/>
  <c r="F150" i="1"/>
  <c r="E169" i="1"/>
  <c r="F170" i="1"/>
  <c r="E817" i="1"/>
  <c r="F159" i="1"/>
  <c r="F701" i="1"/>
  <c r="D339" i="1"/>
  <c r="D338" i="1" s="1"/>
  <c r="D337" i="1" s="1"/>
  <c r="D324" i="1" s="1"/>
  <c r="D323" i="1" s="1"/>
  <c r="E339" i="1"/>
  <c r="D1004" i="1"/>
  <c r="F1004" i="1" s="1"/>
  <c r="D518" i="1"/>
  <c r="D505" i="1" s="1"/>
  <c r="F485" i="1"/>
  <c r="F384" i="1"/>
  <c r="F383" i="1" s="1"/>
  <c r="F382" i="1" s="1"/>
  <c r="D371" i="1" l="1"/>
  <c r="D351" i="1" s="1"/>
  <c r="F971" i="1"/>
  <c r="D936" i="1"/>
  <c r="E900" i="1"/>
  <c r="F901" i="1"/>
  <c r="E811" i="1"/>
  <c r="F813" i="1"/>
  <c r="D504" i="1"/>
  <c r="F730" i="1"/>
  <c r="F732" i="1"/>
  <c r="E519" i="1"/>
  <c r="F519" i="1" s="1"/>
  <c r="F520" i="1"/>
  <c r="F421" i="1"/>
  <c r="F422" i="1"/>
  <c r="E394" i="1"/>
  <c r="E393" i="1" s="1"/>
  <c r="F191" i="1"/>
  <c r="E180" i="1"/>
  <c r="E179" i="1" s="1"/>
  <c r="D179" i="1"/>
  <c r="F180" i="1"/>
  <c r="D322" i="1"/>
  <c r="D253" i="1" s="1"/>
  <c r="E338" i="1"/>
  <c r="F339" i="1"/>
  <c r="F268" i="1"/>
  <c r="E230" i="1"/>
  <c r="F230" i="1" s="1"/>
  <c r="F231" i="1"/>
  <c r="E168" i="1"/>
  <c r="F169" i="1"/>
  <c r="F133" i="1"/>
  <c r="E620" i="1"/>
  <c r="F396" i="1"/>
  <c r="D810" i="1"/>
  <c r="D801" i="1" s="1"/>
  <c r="D1003" i="1"/>
  <c r="F1003" i="1" s="1"/>
  <c r="D817" i="1"/>
  <c r="F817" i="1" s="1"/>
  <c r="E229" i="1"/>
  <c r="F970" i="1" l="1"/>
  <c r="F936" i="1"/>
  <c r="D935" i="1"/>
  <c r="D934" i="1" s="1"/>
  <c r="E896" i="1"/>
  <c r="E882" i="1" s="1"/>
  <c r="E881" i="1" s="1"/>
  <c r="E880" i="1" s="1"/>
  <c r="E879" i="1" s="1"/>
  <c r="F900" i="1"/>
  <c r="F896" i="1" s="1"/>
  <c r="E518" i="1"/>
  <c r="E505" i="1" s="1"/>
  <c r="E810" i="1"/>
  <c r="E801" i="1" s="1"/>
  <c r="E800" i="1" s="1"/>
  <c r="F811" i="1"/>
  <c r="F777" i="1"/>
  <c r="F518" i="1"/>
  <c r="D503" i="1"/>
  <c r="D502" i="1" s="1"/>
  <c r="D501" i="1" s="1"/>
  <c r="E619" i="1"/>
  <c r="F620" i="1"/>
  <c r="F357" i="1"/>
  <c r="D131" i="1"/>
  <c r="F179" i="1"/>
  <c r="E337" i="1"/>
  <c r="E324" i="1" s="1"/>
  <c r="E323" i="1" s="1"/>
  <c r="F338" i="1"/>
  <c r="F235" i="1"/>
  <c r="E228" i="1"/>
  <c r="E227" i="1" s="1"/>
  <c r="E210" i="1" s="1"/>
  <c r="F229" i="1"/>
  <c r="E167" i="1"/>
  <c r="E131" i="1" s="1"/>
  <c r="F168" i="1"/>
  <c r="F132" i="1"/>
  <c r="F641" i="1"/>
  <c r="D1002" i="1"/>
  <c r="F381" i="1"/>
  <c r="F1002" i="1" l="1"/>
  <c r="D1001" i="1"/>
  <c r="F968" i="1"/>
  <c r="F935" i="1"/>
  <c r="F882" i="1"/>
  <c r="F810" i="1"/>
  <c r="F729" i="1"/>
  <c r="F748" i="1"/>
  <c r="E504" i="1"/>
  <c r="F505" i="1"/>
  <c r="F619" i="1"/>
  <c r="F355" i="1"/>
  <c r="F356" i="1"/>
  <c r="F131" i="1"/>
  <c r="F341" i="1"/>
  <c r="F343" i="1"/>
  <c r="F337" i="1"/>
  <c r="F228" i="1"/>
  <c r="F234" i="1"/>
  <c r="D210" i="1"/>
  <c r="D121" i="1" s="1"/>
  <c r="F167" i="1"/>
  <c r="F801" i="1"/>
  <c r="F728" i="1"/>
  <c r="F640" i="1"/>
  <c r="F428" i="1"/>
  <c r="F1001" i="1"/>
  <c r="F881" i="1"/>
  <c r="F471" i="1"/>
  <c r="F395" i="1"/>
  <c r="F379" i="1"/>
  <c r="F354" i="1"/>
  <c r="E966" i="1" l="1"/>
  <c r="E931" i="1" s="1"/>
  <c r="F967" i="1"/>
  <c r="D933" i="1"/>
  <c r="F934" i="1"/>
  <c r="E503" i="1"/>
  <c r="E502" i="1" s="1"/>
  <c r="E501" i="1" s="1"/>
  <c r="F504" i="1"/>
  <c r="F683" i="1"/>
  <c r="E322" i="1"/>
  <c r="E253" i="1" s="1"/>
  <c r="F324" i="1"/>
  <c r="F227" i="1"/>
  <c r="F210" i="1"/>
  <c r="D966" i="1"/>
  <c r="F727" i="1"/>
  <c r="F436" i="1"/>
  <c r="F254" i="1"/>
  <c r="D1000" i="1"/>
  <c r="F1000" i="1" s="1"/>
  <c r="F880" i="1"/>
  <c r="F470" i="1"/>
  <c r="D394" i="1"/>
  <c r="D393" i="1" s="1"/>
  <c r="F372" i="1"/>
  <c r="F371" i="1"/>
  <c r="F353" i="1"/>
  <c r="F966" i="1" l="1"/>
  <c r="D932" i="1"/>
  <c r="F933" i="1"/>
  <c r="F847" i="1"/>
  <c r="F848" i="1"/>
  <c r="F502" i="1"/>
  <c r="F503" i="1"/>
  <c r="F672" i="1"/>
  <c r="F682" i="1"/>
  <c r="F394" i="1"/>
  <c r="F393" i="1"/>
  <c r="E121" i="1"/>
  <c r="F121" i="1" s="1"/>
  <c r="F322" i="1"/>
  <c r="F323" i="1"/>
  <c r="D999" i="1"/>
  <c r="F999" i="1" s="1"/>
  <c r="E862" i="1"/>
  <c r="F879" i="1"/>
  <c r="D800" i="1"/>
  <c r="F800" i="1" s="1"/>
  <c r="F352" i="1"/>
  <c r="F351" i="1"/>
  <c r="F932" i="1" l="1"/>
  <c r="D931" i="1"/>
  <c r="F931" i="1" s="1"/>
  <c r="F253" i="1"/>
  <c r="E120" i="1"/>
  <c r="E1010" i="1" s="1"/>
  <c r="F469" i="1"/>
  <c r="D998" i="1"/>
  <c r="F998" i="1" s="1"/>
  <c r="F862" i="1"/>
  <c r="F501" i="1" l="1"/>
  <c r="D120" i="1" l="1"/>
  <c r="F120" i="1" l="1"/>
  <c r="D1010" i="1"/>
  <c r="F1010" i="1" s="1"/>
</calcChain>
</file>

<file path=xl/sharedStrings.xml><?xml version="1.0" encoding="utf-8"?>
<sst xmlns="http://schemas.openxmlformats.org/spreadsheetml/2006/main" count="2886" uniqueCount="1452">
  <si>
    <t>Наименование показателя</t>
  </si>
  <si>
    <t>Код строки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</si>
  <si>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</si>
  <si>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</si>
  <si>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</si>
  <si>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</si>
  <si>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</si>
  <si>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</si>
  <si>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</si>
  <si>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</si>
  <si>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</si>
  <si>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</si>
  <si>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</si>
  <si>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</si>
  <si>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</si>
  <si>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</si>
  <si>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</si>
  <si>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</si>
  <si>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</si>
  <si>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Стационарная медицинская помощь</t>
  </si>
  <si>
    <t>Амбулаторная помощь</t>
  </si>
  <si>
    <t>Санаторно-оздоровительная помощь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</si>
  <si>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</si>
  <si>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</si>
  <si>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</si>
  <si>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</si>
  <si>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</si>
  <si>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</si>
  <si>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</si>
  <si>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</si>
  <si>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000  7900  0000000  000  000</t>
  </si>
  <si>
    <t>Утвержденные бюджетные назначения</t>
  </si>
  <si>
    <t>Неисполненные назначения</t>
  </si>
  <si>
    <t>Исполнено</t>
  </si>
  <si>
    <t>Код расхода по бюджетной классификации</t>
  </si>
  <si>
    <t>х</t>
  </si>
  <si>
    <t>Расходы бюджета, всего</t>
  </si>
  <si>
    <t>ОБЩЕГОСУДАРСТВЕННЫЕ РАСХОДЫ</t>
  </si>
  <si>
    <t>200</t>
  </si>
  <si>
    <t>Расходы на обеспечение функций органов местного самоуправления</t>
  </si>
  <si>
    <t xml:space="preserve">Обеспечение деятельности администрации муниципального образования 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</si>
  <si>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</si>
  <si>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 xml:space="preserve">200 </t>
  </si>
  <si>
    <t>Контрольно-счетная палата муниципального образования Отрадненский район</t>
  </si>
  <si>
    <t>Резервные фонды администрации муниципального образования</t>
  </si>
  <si>
    <t>Резервные средства</t>
  </si>
  <si>
    <t>Расходы на обеспечение деятельности  (оказание услуг) муниципальных учреждений</t>
  </si>
  <si>
    <t>Прочие обязательства муниципального образования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</si>
  <si>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</si>
  <si>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Реализация мероприятий по профилактике терроризма и экстремизма</t>
  </si>
  <si>
    <t>Развитие общественной инфраструктуры муниципального значения</t>
  </si>
  <si>
    <t>Обеспечение государственных гарантий реализации прав на получение общедоступного и бесплатного образования</t>
  </si>
  <si>
    <t>Субсидии бюджетным учреждениям на иные цели</t>
  </si>
  <si>
    <t>Субсидии автономным учреждениям на иные цели</t>
  </si>
  <si>
    <t>Субсидии бюджетным учреждениям</t>
  </si>
  <si>
    <t>Бюджетные инвестиции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</si>
  <si>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</si>
  <si>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</si>
  <si>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Реализация мероприятий в области культуры</t>
  </si>
  <si>
    <t>КУЛЬТУРА, КИНЕМАТОГРАФИЯ</t>
  </si>
  <si>
    <t>ЗДРАВООХРАНЕНИЕ</t>
  </si>
  <si>
    <t>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</si>
  <si>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СОЦИАЛЬНАЯ ПОЛИТИКА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</si>
  <si>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</si>
  <si>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</si>
  <si>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</si>
  <si>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Совершенствование социальной поддержки семьи и детей</t>
  </si>
  <si>
    <t>Иные выплаты населению</t>
  </si>
  <si>
    <t>Обслуживание муниципального долга</t>
  </si>
  <si>
    <t>Поддержание устойчивого исполнения местных бюджетов</t>
  </si>
  <si>
    <t>Дотации на выравнивание бюджетной обеспеченности  поселений</t>
  </si>
  <si>
    <t>Дотации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</si>
  <si>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</si>
  <si>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</si>
  <si>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</si>
  <si>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</si>
  <si>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ФИЗИЧЕСКАЯ КУЛЬТУРА И СПОРТ</t>
  </si>
  <si>
    <t>ОБСЛУЖИВАНИЕ ГОСУДАРСТВЕННОГО И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</si>
  <si>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</si>
  <si>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1. Доходы бюджета</t>
  </si>
  <si>
    <t>Код дохода по бюджетной классификации</t>
  </si>
  <si>
    <t xml:space="preserve">Исполнено </t>
  </si>
  <si>
    <t>2</t>
  </si>
  <si>
    <t>3</t>
  </si>
  <si>
    <t>Доходы бюджета - Всего</t>
  </si>
  <si>
    <t>010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</si>
  <si>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</si>
  <si>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</si>
  <si>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</si>
  <si>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</si>
  <si>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прибыль организаций</t>
  </si>
  <si>
    <t>000  1  01  01000  00  0000  110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</si>
  <si>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</si>
  <si>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000  1  01  01010  00  0000  110</t>
  </si>
  <si>
    <t>Налог на прибыль организаций, зачисляемый в бюджеты субъектов Российской Федерации</t>
  </si>
  <si>
    <t>000  1  01  01012  02  0000  110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</si>
  <si>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</si>
  <si>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</si>
  <si>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</si>
  <si>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</si>
  <si>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</si>
  <si>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</si>
  <si>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</si>
  <si>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</si>
  <si>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</si>
  <si>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</si>
  <si>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</si>
  <si>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>000  1  03  00000  00  0000  000</t>
  </si>
  <si>
    <t>Акцизы по подакцизным товарам (продукции), производимым на территории Российской Федерации</t>
  </si>
  <si>
    <t>000  1  03  02000  01  0000  110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</si>
  <si>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</si>
  <si>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</si>
  <si>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</si>
  <si>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</si>
  <si>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</si>
  <si>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</si>
  <si>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НАЛОГИ НА СОВОКУПНЫЙ ДОХОД</t>
  </si>
  <si>
    <t>000  1  05  00000  00  0000  000</t>
  </si>
  <si>
    <t>Единый налог на вмененный доход для отдельных видов деятельности</t>
  </si>
  <si>
    <t>000  1  05  02000  02  0000  110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</si>
  <si>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</si>
  <si>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</si>
  <si>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</si>
  <si>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Единый сельскохозяйственный налог</t>
  </si>
  <si>
    <t>000  1  05  03000  01  0000  110</t>
  </si>
  <si>
    <t>000  1  05  03010  01  0000  110</t>
  </si>
  <si>
    <t>ГОСУДАРСТВЕННАЯ ПОШЛИНА</t>
  </si>
  <si>
    <t>000  1  08  00000  00  0000  000</t>
  </si>
  <si>
    <t>Государственная пошлина по делам, рассматриваемым в судах общей юрисдикции, мировыми судьями</t>
  </si>
  <si>
    <t>000  1  08  03000  01  0000  110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</si>
  <si>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</si>
  <si>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</si>
  <si>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</si>
  <si>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</si>
  <si>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</si>
  <si>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</si>
  <si>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</si>
  <si>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</si>
  <si>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</si>
  <si>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</si>
  <si>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</si>
  <si>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</si>
  <si>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</si>
  <si>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</si>
  <si>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</si>
  <si>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</si>
  <si>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</si>
  <si>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</si>
  <si>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</si>
  <si>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000  1  11  07015  05  0000  120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</si>
  <si>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</si>
  <si>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</si>
  <si>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</si>
  <si>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</si>
  <si>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</si>
  <si>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</si>
  <si>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</si>
  <si>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</si>
  <si>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</si>
  <si>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</si>
  <si>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</si>
  <si>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</si>
  <si>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</si>
  <si>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</si>
  <si>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</si>
  <si>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</si>
  <si>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</si>
  <si>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</si>
  <si>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</si>
  <si>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</si>
  <si>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ДОХОДЫ ОТ ПРОДАЖИ МАТЕРИАЛЬНЫХ И НЕМАТЕРИАЛЬНЫХ АКТИВОВ</t>
  </si>
  <si>
    <t>000  1  14  00000  00  0000  000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</si>
  <si>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</si>
  <si>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</si>
  <si>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</si>
  <si>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</si>
  <si>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</si>
  <si>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000  1  14  02053  05  0000  410</t>
  </si>
  <si>
    <t>Доходы от продажи земельных участков, находящихся в государственной и муниципальной собственности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</si>
  <si>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</si>
  <si>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</si>
  <si>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</si>
  <si>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</si>
  <si>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000  1  14  06013  10  0000  430</t>
  </si>
  <si>
    <t>ШТРАФЫ, САНКЦИИ, ВОЗМЕЩЕНИЕ УЩЕРБА</t>
  </si>
  <si>
    <t>000  1  16  00000  00  0000  000</t>
  </si>
  <si>
    <t>Денежные взыскания (штрафы) за нарушение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</si>
  <si>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</si>
  <si>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135.1 Налогового кодекса Российской Федерации </t>
  </si>
  <si>
    <t>000  1  16  03010  01  0000  140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</si>
  <si>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</si>
  <si>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000  1  16  21000  00  0000  140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</si>
  <si>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</si>
  <si>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000  1  16  21050  05  0000  140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</si>
  <si>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</si>
  <si>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</si>
  <si>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</si>
  <si>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</si>
  <si>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</si>
  <si>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000  1  16  28000  01  0000  140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</si>
  <si>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</si>
  <si>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</si>
  <si>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</si>
  <si>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</si>
  <si>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</si>
  <si>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</si>
  <si>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</si>
  <si>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</si>
  <si>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</si>
  <si>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</si>
  <si>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</si>
  <si>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</si>
  <si>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</si>
  <si>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Субсидии бюджетам бюджетной системы 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</si>
  <si>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</si>
  <si>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</si>
  <si>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 xml:space="preserve">Субвенции бюджетам субъектов Российской Федерации и муниципальных образований 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</si>
  <si>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</si>
  <si>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</si>
  <si>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</si>
  <si>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</si>
  <si>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</si>
  <si>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</si>
  <si>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</si>
  <si>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</si>
  <si>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</si>
  <si>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2. Расходы бюджета</t>
  </si>
  <si>
    <t>3. Источники финансирования дефицита бюджета</t>
  </si>
  <si>
    <t>Источники финансирования дефицитов бюджетов - всего</t>
  </si>
  <si>
    <t>000 90  00  00  00  00  0000  000</t>
  </si>
  <si>
    <t>ИСТОЧНИКИ ВНУТРЕННЕГО ФИНАНСИРОВАНИЯ ДЕФИЦИТОВ БЮДЖЕТОВ</t>
  </si>
  <si>
    <t>000 01  00  00  00  00  0000  000</t>
  </si>
  <si>
    <t>Бюджетные кредиты от других бюджетов бюджетной системы Российской Федерации</t>
  </si>
  <si>
    <t>000 01  03  00  00  00  0000  000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</si>
  <si>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</si>
  <si>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000 01  03  01  00  00  0000  000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</si>
  <si>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</si>
  <si>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000 01  03  01  00  00  0000  700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</si>
  <si>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</si>
  <si>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000 01  03  01  00  05  0000  710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</si>
  <si>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</si>
  <si>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000 01  03  01  00  00  0000  800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</si>
  <si>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</si>
  <si>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000 01  03  01  00  05  0000  810</t>
  </si>
  <si>
    <t xml:space="preserve">Изменение остатков средств </t>
  </si>
  <si>
    <t>000 01  00  00  00  00  0000  00А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</si>
  <si>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</si>
  <si>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</si>
  <si>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</si>
  <si>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</si>
  <si>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</si>
  <si>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</si>
  <si>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</si>
  <si>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</si>
  <si>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муниципальных районов</t>
  </si>
  <si>
    <t>000 01  05  02  01  05  0000  510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</si>
  <si>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</si>
  <si>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</si>
  <si>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</si>
  <si>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</si>
  <si>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</si>
  <si>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</si>
  <si>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муниципальных районов</t>
  </si>
  <si>
    <t>000 01  05  02  01  05  0000  610</t>
  </si>
  <si>
    <t>Код источника финансирования дефицита бюджета по бюджетной классификации</t>
  </si>
  <si>
    <t>Наименование финансового органа: финансовое управление администрации муниципального образования Отрадненский район</t>
  </si>
  <si>
    <t>Наименование публично-правового образования: муниципальное образование Отрадненский район</t>
  </si>
  <si>
    <t>Периодичность: квартальная</t>
  </si>
  <si>
    <t>Единица измерения: руб.</t>
  </si>
  <si>
    <t>ОТЧЕТ</t>
  </si>
  <si>
    <t>ПРИЛОЖЕНИЕ</t>
  </si>
  <si>
    <t>Уплата налога на имущество организаций и земельного налога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</si>
  <si>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</si>
  <si>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</si>
  <si>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</si>
  <si>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</si>
  <si>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</si>
  <si>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</si>
  <si>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 xml:space="preserve">Муниципальная программа муниципального образования  "Создание условий для развития муниципальной политики в отдельных секторах экономики муниципального образования " 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</si>
  <si>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</si>
  <si>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Муниципальная программа муниципального образования  "Развитие сельского хозяйства и регулирование рынков сельскохозяйственной продукции, сырья и продовольствия "</t>
  </si>
  <si>
    <t>Отдельные мероприятия муниципальной программы</t>
  </si>
  <si>
    <t>Муниципальная программа муниципального образования "Социальная поддержка граждан"</t>
  </si>
  <si>
    <t>Муниципальная программа муниципального образования Отрадненский район "Дети Кубани"</t>
  </si>
  <si>
    <t>Муниципальная программа муниципального образования Отрадненский район "Управление муниципальными финансами"</t>
  </si>
  <si>
    <t>Обеспечение деятельности Финансового управления администрации муниципального образования Отрадненский район</t>
  </si>
  <si>
    <t>Непрограммное обеспечение деятельности Контрольно-счетной палаты муниципального образования Отрадненский район</t>
  </si>
  <si>
    <t>Руководитель Контрольно-счетной палаты муниципального образования Отрадненский район и его заместители</t>
  </si>
  <si>
    <t>Муниципальная программа муниципального образования  "Обеспечение безопасности населения муниципального образования "</t>
  </si>
  <si>
    <t>Мероприятия по защите населения и территорий от чрезвычайных ситуаций природного и техногенного характера, гражданской обороне в муниципальном образовании</t>
  </si>
  <si>
    <t>Обеспечение деятельности муниципального казенного учреждения "Центр технического и хозяйственного обслуживания администрации муниципального образования Отрадненский район"</t>
  </si>
  <si>
    <t>Обеспечение деятельности муниципального бюджетного учреждения муниципального образования Отрадненский район "Многофункциональный центр предоставления государственных и муниципальных услуг"</t>
  </si>
  <si>
    <t>Муниципальная программа муниципального образования  "Экономическое развитие и инновационная экономика муниципального образования "</t>
  </si>
  <si>
    <t>Формирование инвестиционной привлекательности муниципального образования</t>
  </si>
  <si>
    <t>Муниципальная программа муниципального образования Отрадненский район "Управление муниципальным имуществом и земельными ресурсами муниципального образования Отрадненский район"</t>
  </si>
  <si>
    <t>Муниципальная политика в области приватизации, управления муниципальной собственностью и земельными ресурсами</t>
  </si>
  <si>
    <t>Содержание и обслуживание имущества, находящегося в муниципальной собственности</t>
  </si>
  <si>
    <t>Обеспечение деятельности отдела земельных и имущественных отношений администрации муниципального образования</t>
  </si>
  <si>
    <t>Муниципальная программа муниципального образования  "Создание условий для развития муниципальной политики в отдельных секторах экономики муниципального образования 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</si>
  <si>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</si>
  <si>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Противодействие терроризму и экстремизму в муниципальном образовании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</si>
  <si>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производства, сельскохозяйственным потребительским кооперативам</t>
  </si>
  <si>
    <t>Муниципальная программа  "Комплексное и устойчивое развитие муниципального образования  в сфере строительства, архитектуры и дорожного хозяйства"</t>
  </si>
  <si>
    <t>Капитальный ремонт, содержание и ремонт автомобильных дорог муниципального образования</t>
  </si>
  <si>
    <t>Поддержка малого и среднего предпринимательства в муниципальном образовании</t>
  </si>
  <si>
    <t>Управление архитектуры и градостроительства муниципального образования</t>
  </si>
  <si>
    <t>Муниципальная программа муниципального образования Отрадненский район "Развитие санаторно-курортного и туристского комплекса муниципального образования Отрадненский район"</t>
  </si>
  <si>
    <t>Развитие санаторно-курортного и туристского комплекса</t>
  </si>
  <si>
    <t>Реализация мероприятий муниципальной программы Отрадненского района "Развитие санаторно-курортного и туристского комплекса"</t>
  </si>
  <si>
    <t>Муниципальная программа муниципального образования Отрадненский район "Развитие топливно-энергетического комплекса муниципального образования Отрадненский район"</t>
  </si>
  <si>
    <t>Реализация мероприятий по организации газоснабжения населения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</si>
  <si>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</si>
  <si>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Муниципальная программа муниципального образования Отрадненский район "Развитие образования в муниципальном образовании Отрадненский район"</t>
  </si>
  <si>
    <t>Развитие дошкольного и общего  и дополнительного образования детей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</si>
  <si>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</t>
  </si>
  <si>
    <t>Муниципальная программа муниципального образования Отрадненский район "Развитие общественной инфраструктуры муниципального образования Отрадненский район"</t>
  </si>
  <si>
    <t>Муниципальная программа муниципального образования  "Развитие культуры  муниципального образования"</t>
  </si>
  <si>
    <t>Поддержка учреждений культуры в муниципальном образовании</t>
  </si>
  <si>
    <t>Муниципальная программа муниципального образования  "Развитие физической культуры и массового спорта"</t>
  </si>
  <si>
    <t>Муниципальная программа муниципального образования "Молодежь"</t>
  </si>
  <si>
    <t>Реализация мероприятий муниципальной программы "Молодежь"</t>
  </si>
  <si>
    <t>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детей), к месту отдыха и обратно</t>
  </si>
  <si>
    <t>Реализация мероприятий муниципальной программы Отрадненского района "Дети Кубани"</t>
  </si>
  <si>
    <t>Муниципальная программа муниципального образования Отрадненский район "Противодействие незаконному обороту наркотиков"</t>
  </si>
  <si>
    <t>Мероприятия по профилактике злоупотребления и распространения наркотических средств</t>
  </si>
  <si>
    <t>Мероприятия по обслуживанию системы автоматической пожарной сигнализации</t>
  </si>
  <si>
    <t>Реализация мероприятий муниципальной программы  "Развитие образования в муниципальном образовании Отрадненский район"</t>
  </si>
  <si>
    <t>Обеспечение реализации муниципальной программы и прочие мероприятия в области образования</t>
  </si>
  <si>
    <t>Социально-культурное развитие и организация досуга населения муниципального образования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</si>
  <si>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</si>
  <si>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</si>
  <si>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Профилактика заболеваний и формирование здорового образа жизни</t>
  </si>
  <si>
    <t>Осуществление отдельных государственных полномочий  по организации оказания медицинской помощи</t>
  </si>
  <si>
    <t>Муниципальная программа муниципального образования Отрадненский район "Развитие здравоохранения в муниципальном образовании Отрадненский район"</t>
  </si>
  <si>
    <t>Совершенствование системы оказания специализированной медицинской помощи, скорой медицинской помощи</t>
  </si>
  <si>
    <t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</si>
  <si>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>Совершенствование системы льготного лекарственного обеспечения в амбулаторных условиях</t>
  </si>
  <si>
    <t>Бюджетные инвестиции в объекты капитального строительства государственной (муниципальной) собственности</t>
  </si>
  <si>
    <t>Другие вопросы в области здравоохранения</t>
  </si>
  <si>
    <t>Осуществление отдельных государственных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</si>
  <si>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Старшее поколение</t>
  </si>
  <si>
    <t>Осуществление отдельных государственных 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</si>
  <si>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</si>
  <si>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</si>
  <si>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Осуществление отдельных государственных полномочий по обеспечению выплаты ежемесячного вознаграждения, причитающегося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</si>
  <si>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</si>
  <si>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Реализация мероприятий муниципальная программа  муниципального образования  Отрадненский район "Развитие физической культуры и массового спорта в Отрадненском районе"</t>
  </si>
  <si>
    <t>Организация бюджетного процесса и управление муниципальным долгом</t>
  </si>
  <si>
    <t>Процентные платежи по долговым обязательствам</t>
  </si>
  <si>
    <t>Непрограммные расходы Финансового управления муниципального образования Отрадненский район</t>
  </si>
  <si>
    <t>000  1  08  07020  01  0000  110</t>
  </si>
  <si>
    <t>Государственная пошлина за регистрацию прав, ограничений (обременений) прав на недвижимое имущество и сделок с ним.</t>
  </si>
  <si>
    <t>Государственная пошлина  за выдачу и обмен паспорта гражданина Российской Федерации</t>
  </si>
  <si>
    <t>000  1  08  07100  01  0000  110</t>
  </si>
  <si>
    <t>000  1  16  03030  01  0000  140</t>
  </si>
  <si>
    <t>Расходы на выплаты персоналу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</si>
  <si>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</si>
  <si>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</si>
  <si>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</si>
  <si>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некоммерческим организациям (за исключением государственных (муниципальных) учреждений)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</si>
  <si>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</si>
  <si>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</si>
  <si>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</si>
  <si>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>000 01  06  00  00  00  0000  000</t>
  </si>
  <si>
    <t>000 01  06  05  00  00  0000  000</t>
  </si>
  <si>
    <t>000 01  06  05  00  00  0000  500</t>
  </si>
  <si>
    <t>000 01  06  05  02  00  0000  500</t>
  </si>
  <si>
    <t>000 01  06  05  00  00  0000  600</t>
  </si>
  <si>
    <t>000 01  06  05  02  00  0000  600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</si>
  <si>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</si>
  <si>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</si>
  <si>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000 01  06  05  02  05  0000  540</t>
  </si>
  <si>
    <t xml:space="preserve">Предоставление бюджетных кредитов внутри страны в валюте Российской Федерации
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</si>
  <si>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</si>
  <si>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000 01  06  05  02  05  0000  640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</si>
  <si>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</si>
  <si>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</si>
  <si>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</si>
  <si>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</si>
  <si>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Результат исполнения бюджета (дефицит "-", профицит "+")</t>
  </si>
  <si>
    <t>Денежные взыскания (штрафы) за административные нарушения налогов и сборов предусмотренные кодексом РФ об административных правонарушениях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</si>
  <si>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</si>
  <si>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Муниципальная программа муниципального образования Отрадненский район "Доступная среда жизнедеятельности инвалидов и других маломобильных групп населения муниципального образования Отрадненский район"</t>
  </si>
  <si>
    <t>Реализация мероприятий муниципальной программы муниципального образования Отрадненский район "Доступная среда жизнедеятельности инвалидов и других маломобильных групп населения муниципального образования Отрадненский район"</t>
  </si>
  <si>
    <t xml:space="preserve"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</si>
  <si>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</si>
  <si>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</si>
  <si>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</si>
  <si>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000  0100  0000000000  000</t>
  </si>
  <si>
    <t>000  0102  0000000000  000</t>
  </si>
  <si>
    <t>000  0102  0100000000  000</t>
  </si>
  <si>
    <t>000  0102  0110000000  000</t>
  </si>
  <si>
    <t>000  0102  0110100000  000</t>
  </si>
  <si>
    <t>Обеспечение деятельности администрации муниципального образования Отрадненский район</t>
  </si>
  <si>
    <t>000  0102  0110100190  000</t>
  </si>
  <si>
    <t>000  0102  0110100190  120</t>
  </si>
  <si>
    <t>Фонд оплаты труда государственных (муниципальных) органов</t>
  </si>
  <si>
    <t>000  0102  0110100190  121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</si>
  <si>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</si>
  <si>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000  0102  0110100190  129</t>
  </si>
  <si>
    <t>000  0104  0000000000  000</t>
  </si>
  <si>
    <t>000  0104  0100000000  000</t>
  </si>
  <si>
    <t>000  0104  0110000000  000</t>
  </si>
  <si>
    <t>000  0104  0110100190  000</t>
  </si>
  <si>
    <t>000  0104  0110100000  000</t>
  </si>
  <si>
    <t>000  0104  0110100190  120</t>
  </si>
  <si>
    <t>000  0104  0110100190  121</t>
  </si>
  <si>
    <t>000  0104  0110100190  122</t>
  </si>
  <si>
    <t>000  0104  0110100190  129</t>
  </si>
  <si>
    <t>000  0102  0110100190  100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</si>
  <si>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</si>
  <si>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000  0104  0110100190  100</t>
  </si>
  <si>
    <t>000  0104  0110100190  200</t>
  </si>
  <si>
    <t>Закупка товаров, работ и услуг для обеспечения государственных (муниципальных) нужд</t>
  </si>
  <si>
    <t>000  0104  0110100190  240</t>
  </si>
  <si>
    <t>000  0104  0110100190  244</t>
  </si>
  <si>
    <t>000  0104  0110100190  800</t>
  </si>
  <si>
    <t>Иные бюджетные ассигнования</t>
  </si>
  <si>
    <t>000  0104  0110100190  851</t>
  </si>
  <si>
    <t>000  0104  0110100190  850</t>
  </si>
  <si>
    <t>000  0104  0110100190  852</t>
  </si>
  <si>
    <t>000  0104  0110100190  853</t>
  </si>
  <si>
    <t>Уплата прочих налогов, сборов</t>
  </si>
  <si>
    <t>Уплата иных платежей</t>
  </si>
  <si>
    <t>000  0104  0110200000  000</t>
  </si>
  <si>
    <t>Осуществление отдельных государственных полномочий</t>
  </si>
  <si>
    <t>000  0104  0110260870  000</t>
  </si>
  <si>
    <t>000  0104  0110260870  100</t>
  </si>
  <si>
    <t>000  0104  0110260870  120</t>
  </si>
  <si>
    <t>000  0104  0110260870  121</t>
  </si>
  <si>
    <t>000  0104  0110260870  129</t>
  </si>
  <si>
    <t>000  0104  0110260870  200</t>
  </si>
  <si>
    <t>000  0104  0110260870  240</t>
  </si>
  <si>
    <t>000  0104  0110260870  244</t>
  </si>
  <si>
    <t>000  0104  0110260890  000</t>
  </si>
  <si>
    <t>000  0104  0110260890  100</t>
  </si>
  <si>
    <t>000  0104  0110260890  120</t>
  </si>
  <si>
    <t>000  0104  0110260890  121</t>
  </si>
  <si>
    <t>000  0104  0110260890  129</t>
  </si>
  <si>
    <t>000  0104  0110260890  200</t>
  </si>
  <si>
    <t>000  0104  0110260890  240</t>
  </si>
  <si>
    <t>000  0104  0110260890  244</t>
  </si>
  <si>
    <t>000  0104  0300000000  000</t>
  </si>
  <si>
    <t>000  0104  0310000000  000</t>
  </si>
  <si>
    <t>000  0104  0310100000  000</t>
  </si>
  <si>
    <t>Поддержка сельскохозяйственного производства в Отрадненском районе</t>
  </si>
  <si>
    <t>000  0104  0310160910  000</t>
  </si>
  <si>
    <t>000  0104  0310160910  100</t>
  </si>
  <si>
    <t>000  0104  0310160910  120</t>
  </si>
  <si>
    <t>000  0104  0310160910  121</t>
  </si>
  <si>
    <t>000  0104  0310160910  122</t>
  </si>
  <si>
    <t>000  0104  0310160910  129</t>
  </si>
  <si>
    <t>000  0104  0310160910  200</t>
  </si>
  <si>
    <t>000  0104  0310160910  240</t>
  </si>
  <si>
    <t>000  0104  0310160910  244</t>
  </si>
  <si>
    <t>000  0104  0900000000  000</t>
  </si>
  <si>
    <t>000  0104  0930000000  000</t>
  </si>
  <si>
    <t>000  0104  0930100000  000</t>
  </si>
  <si>
    <t>Осуществления переданных органам местного самоуправления отдельных государственных полномочий, направленных на социальную поддержку граждан</t>
  </si>
  <si>
    <t>000  0104  0930160880  000</t>
  </si>
  <si>
    <t>000  0104  0930160880  100</t>
  </si>
  <si>
    <t>000  0104  0930160880  120</t>
  </si>
  <si>
    <t>000  0104  0930160880  121</t>
  </si>
  <si>
    <t>000  0104  0930160880  129</t>
  </si>
  <si>
    <t>000  0104  0930160880  200</t>
  </si>
  <si>
    <t>000  0104  0930160880  240</t>
  </si>
  <si>
    <t>000  0104  0930160880  244</t>
  </si>
  <si>
    <t>000  0104  0930160900  000</t>
  </si>
  <si>
    <t>000  0104  0930160900  100</t>
  </si>
  <si>
    <t>000  0104  0930160900  120</t>
  </si>
  <si>
    <t>000  0104  0930160900  121</t>
  </si>
  <si>
    <t>000  0104  0930160900  129</t>
  </si>
  <si>
    <t>000  0104  0930160900  200</t>
  </si>
  <si>
    <t>000  0104  0930160900  240</t>
  </si>
  <si>
    <t>000  0104  0930160900  244</t>
  </si>
  <si>
    <t>000  0104  1200000000  000</t>
  </si>
  <si>
    <t>000  0104  1210000000  000</t>
  </si>
  <si>
    <t>000  0104  1210100000  000</t>
  </si>
  <si>
    <t>Социальная поддержка детей-сирот и детей, оставшихся без попечения родителей</t>
  </si>
  <si>
    <t>000  0104  1210162340  000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</si>
  <si>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 сирот и детей, оставшихся без попечения родителей, предоставленных им жилых помещений специализированного жилищного фонда</t>
  </si>
  <si>
    <t>000  0104  1210162340  100</t>
  </si>
  <si>
    <t>000  0104  1210162340  120</t>
  </si>
  <si>
    <t>000  0104  1210162340  121</t>
  </si>
  <si>
    <t>000  0104  1210162340  129</t>
  </si>
  <si>
    <t>000  0104  1210162340  200</t>
  </si>
  <si>
    <t>000  0104  1210162340  240</t>
  </si>
  <si>
    <t>000  0104  1210162340  244</t>
  </si>
  <si>
    <t>000  0106  0000000000  000</t>
  </si>
  <si>
    <t>000  0106  1700000000  000</t>
  </si>
  <si>
    <t>000  0106  1720000000  000</t>
  </si>
  <si>
    <t>000  0106  1720100000  000</t>
  </si>
  <si>
    <t>000  0106  1720100190  000</t>
  </si>
  <si>
    <t>000  0106  1720100190  100</t>
  </si>
  <si>
    <t>000  0106  1720100190  120</t>
  </si>
  <si>
    <t>000  0106  1720100190  121</t>
  </si>
  <si>
    <t>000  0106  1720100190  122</t>
  </si>
  <si>
    <t>000  0106  1720100190  129</t>
  </si>
  <si>
    <t>000  0106  1720100190  200</t>
  </si>
  <si>
    <t>000  0106  1720100190  240</t>
  </si>
  <si>
    <t>000  0106  1720100190  244</t>
  </si>
  <si>
    <t>000  0106  1720100190  800</t>
  </si>
  <si>
    <t>000  0106  1720100190  850</t>
  </si>
  <si>
    <t>000  0106  1720100190  851</t>
  </si>
  <si>
    <t>000  0106  1720100190  852</t>
  </si>
  <si>
    <t>000  0106  7900000000  000</t>
  </si>
  <si>
    <t>000  0106  7910000000  000</t>
  </si>
  <si>
    <t>000  0106  7910000190  000</t>
  </si>
  <si>
    <t>000  0106  7910000190  100</t>
  </si>
  <si>
    <t>000  0106  7910000190  120</t>
  </si>
  <si>
    <t>000  0106  7910000190  121</t>
  </si>
  <si>
    <t>000  0106  7910000190  129</t>
  </si>
  <si>
    <t>000  0106  7920000000  000</t>
  </si>
  <si>
    <t>000  0106  7920000190  000</t>
  </si>
  <si>
    <t>000  0106  7920000190  100</t>
  </si>
  <si>
    <t>000  0106  7920000190  120</t>
  </si>
  <si>
    <t>000  0106  7920000190  121</t>
  </si>
  <si>
    <t>000  0106  7920000190  129</t>
  </si>
  <si>
    <t>000  0106  7920000190  200</t>
  </si>
  <si>
    <t>000  0106  7920000190  240</t>
  </si>
  <si>
    <t>000  0106  7920000190  244</t>
  </si>
  <si>
    <t>000  0106  7920000190  800</t>
  </si>
  <si>
    <t>000  0106  7920000190  850</t>
  </si>
  <si>
    <t>000  0106  7920000190  852</t>
  </si>
  <si>
    <t>000  0111  0000000000  000</t>
  </si>
  <si>
    <t>000  0111  0200000000  000</t>
  </si>
  <si>
    <t>000  0111  0210000000  000</t>
  </si>
  <si>
    <t>000  0111  0210300000  000</t>
  </si>
  <si>
    <t>Формирование резервного фонда администрации муниципального образования</t>
  </si>
  <si>
    <t>000  0111  0210320590  000</t>
  </si>
  <si>
    <t>000  0111  0210320590  800</t>
  </si>
  <si>
    <t>000  0111  0210320590  870</t>
  </si>
  <si>
    <t>000  0113  0000000000  000</t>
  </si>
  <si>
    <t>000  0113  0100000000  000</t>
  </si>
  <si>
    <t>000  0113  0110000000  000</t>
  </si>
  <si>
    <t>000  0113  0110300000  000</t>
  </si>
  <si>
    <t xml:space="preserve">Обеспечение своевременного и достверного информирования населения о деятельности органов местного самоуправления муниципального образования </t>
  </si>
  <si>
    <t>000  0113  0110310050  000</t>
  </si>
  <si>
    <t>000  0113  0110310050  200</t>
  </si>
  <si>
    <t>000  0113  0110310050  240</t>
  </si>
  <si>
    <t>000  0113  0110310050  244</t>
  </si>
  <si>
    <t>000  0113  0110410050  244</t>
  </si>
  <si>
    <t>000  0113  0110410050  240</t>
  </si>
  <si>
    <t>000  0113  0110400000  000</t>
  </si>
  <si>
    <t>000  0113  0110410050  200</t>
  </si>
  <si>
    <t>Иные услуги, закупки товаров для обеспечения муниципальных нужд администрации муниципального образования Отрадненскмй район</t>
  </si>
  <si>
    <t>000  0113  0120000000  000</t>
  </si>
  <si>
    <t>Обеспечение деятельности муниципального казенного учреждения муниципального образования Отрадненский район "Межведомственная централизованная бухгалтерия по обслуживанию муниципальных учреждений"</t>
  </si>
  <si>
    <t>000  0113  0120100000  000</t>
  </si>
  <si>
    <t>000  0113  0120100590  000</t>
  </si>
  <si>
    <t>000  0113  0120100590  100</t>
  </si>
  <si>
    <t>000  0113  0120100590  110</t>
  </si>
  <si>
    <t>000  0113  0120100590  111</t>
  </si>
  <si>
    <t>000  0113  0120100590  112</t>
  </si>
  <si>
    <t>000  0113  0120100590  119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</si>
  <si>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</si>
  <si>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</si>
  <si>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</si>
  <si>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</si>
  <si>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000  0113  0120100590  200</t>
  </si>
  <si>
    <t>000  0113  0120100590  240</t>
  </si>
  <si>
    <t>000  0113  0120100590  244</t>
  </si>
  <si>
    <t>Закупка товаров, работ, услуг в целях капитального ремонта государственного (муниципального) имущества</t>
  </si>
  <si>
    <t>000  0113  0120100590  800</t>
  </si>
  <si>
    <t>000  0113  0120100590  850</t>
  </si>
  <si>
    <t>000  0113  0120100590  851</t>
  </si>
  <si>
    <t>000  0113  0120100590  852</t>
  </si>
  <si>
    <t>000  0113  0120100590  853</t>
  </si>
  <si>
    <t>000  0113  0130000000  000</t>
  </si>
  <si>
    <t>000  0113  0130100000  000</t>
  </si>
  <si>
    <t>000  0113  0130100590  000</t>
  </si>
  <si>
    <t>000  0113  0130100590  100</t>
  </si>
  <si>
    <t>000  0113  0130100590  110</t>
  </si>
  <si>
    <t>000  0113  0130100590  111</t>
  </si>
  <si>
    <t>000  0113  0130100590  119</t>
  </si>
  <si>
    <t>000  0113  0130100590  200</t>
  </si>
  <si>
    <t>000  0113  0130100590  240</t>
  </si>
  <si>
    <t>000  0113  0130100590  244</t>
  </si>
  <si>
    <t>000  0113  0130100590  800</t>
  </si>
  <si>
    <t>000  0113  0130100590  850</t>
  </si>
  <si>
    <t>000  0113  0130100590  851</t>
  </si>
  <si>
    <t>000  0113  0130100590  852</t>
  </si>
  <si>
    <t>000  0113  0140000000  000</t>
  </si>
  <si>
    <t>000  0113  0140100000  000</t>
  </si>
  <si>
    <t>000  0113  0140100590  000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</si>
  <si>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</si>
  <si>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</si>
  <si>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000  0113  0400000000  000</t>
  </si>
  <si>
    <t>000  0113  0420000000  000</t>
  </si>
  <si>
    <t>Развитие и координация выставочно-ярмарочной деятельности края, обеспечивающей продвижение его интересов на рынках товаров и услуг</t>
  </si>
  <si>
    <t>000  0113  0420100000  000</t>
  </si>
  <si>
    <t>000  0113  0420110790  000</t>
  </si>
  <si>
    <t>Организация участия администрации муниципального образования Отрадненский район в выставочно-ярмарочных и конгрессных мероприятиях</t>
  </si>
  <si>
    <t>000  0113  0420110790  200</t>
  </si>
  <si>
    <t>000  0113  0420110790  240</t>
  </si>
  <si>
    <t>000  0113  0420110790  244</t>
  </si>
  <si>
    <t>000  0113  1900000000  000</t>
  </si>
  <si>
    <t>000  0113  1910000000  000</t>
  </si>
  <si>
    <t>000  0113  1910100000  000</t>
  </si>
  <si>
    <t>Мероприятия в рамках управления имуществом муниципального образования Отрадненский район</t>
  </si>
  <si>
    <t>000  0113  1910110010  000</t>
  </si>
  <si>
    <t>000  0113  1910110010  200</t>
  </si>
  <si>
    <t>000  0113  1910110010  240</t>
  </si>
  <si>
    <t>000  0113  1910110010  244</t>
  </si>
  <si>
    <t>000  0113  1920000000  000</t>
  </si>
  <si>
    <t>000  0113  1920100000  000</t>
  </si>
  <si>
    <t>Обеспечение деятельности отдела земельных и имущественных отношений администрации муниципального образования Отрадненский район</t>
  </si>
  <si>
    <t>000  0113  1920100190  000</t>
  </si>
  <si>
    <t>000  0113  1920100190  100</t>
  </si>
  <si>
    <t>000  0113  1920100190  120</t>
  </si>
  <si>
    <t>000  0113  1920100190  121</t>
  </si>
  <si>
    <t>000  0113  1920100190  129</t>
  </si>
  <si>
    <t>000  0113  1920100190  200</t>
  </si>
  <si>
    <t>000  0113  1920100190  240</t>
  </si>
  <si>
    <t>000  0113  1920100190  244</t>
  </si>
  <si>
    <t>000  0300  0000000000  000</t>
  </si>
  <si>
    <t>000  0309  0000000000  000</t>
  </si>
  <si>
    <t>000  0309  0200000000  000</t>
  </si>
  <si>
    <t>000  0309  0210000000  000</t>
  </si>
  <si>
    <t>Совершенствование системы управления при осуществлении мероприятий гражданской обороны, защиты населения и территорий от чрезвычайных ситуаций</t>
  </si>
  <si>
    <t>000  0309  0210100000  000</t>
  </si>
  <si>
    <t>000  0309  0210110540  000</t>
  </si>
  <si>
    <t>000  0309  0210110540  200</t>
  </si>
  <si>
    <t>000  0309  0210110540  240</t>
  </si>
  <si>
    <t>000  0309  0210110540  244</t>
  </si>
  <si>
    <t>000  0309  0210110540  500</t>
  </si>
  <si>
    <t>000  0309  0210110540  540</t>
  </si>
  <si>
    <t>Межбюджетные трансферты</t>
  </si>
  <si>
    <t>000  0309  0210160070  000</t>
  </si>
  <si>
    <t>000  0309  0210160070  200</t>
  </si>
  <si>
    <t>000  0309  0210160070  240</t>
  </si>
  <si>
    <t>000  0309  0210160070  244</t>
  </si>
  <si>
    <t>000  0314  0000000000  000</t>
  </si>
  <si>
    <t>000  0314  0200000000  000</t>
  </si>
  <si>
    <t>000  0314  0230000000  000</t>
  </si>
  <si>
    <t>000  0314  0230100000  000</t>
  </si>
  <si>
    <t>Повышение инженерно-технической защищенности социально значимых объектов, а также информационно-пропагандистское сопровождение антитеррористической деятельности на территории  Отрадненского райна</t>
  </si>
  <si>
    <t>000  0314  0230110110  000</t>
  </si>
  <si>
    <t>000  0314  0230110110  200</t>
  </si>
  <si>
    <t>000  0314  0230110110  240</t>
  </si>
  <si>
    <t>000  0314  0230110110  244</t>
  </si>
  <si>
    <t>000  0314  0230110110  500</t>
  </si>
  <si>
    <t>000  0314  0230110110  540</t>
  </si>
  <si>
    <t>000  0400  0000000000  000</t>
  </si>
  <si>
    <t>000  0405  0000000000  000</t>
  </si>
  <si>
    <t>000  0405  0300000000  000</t>
  </si>
  <si>
    <t>000  0405  0310000000  000</t>
  </si>
  <si>
    <t>000  0405  0310100000  000</t>
  </si>
  <si>
    <t>000  0405  0310160090  000</t>
  </si>
  <si>
    <t>000  0405  0310160090  800</t>
  </si>
  <si>
    <t>000  0405  0310160090  810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</si>
  <si>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</si>
  <si>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000  0405  0310300000  000</t>
  </si>
  <si>
    <t>Проведение противоэпизотических мероприятий и лечебно-профилактической работы</t>
  </si>
  <si>
    <t>000  0405  0310361650  000</t>
  </si>
  <si>
    <t>000  0405  0310361650  800</t>
  </si>
  <si>
    <t>000  0405  0310361650  810</t>
  </si>
  <si>
    <t>000  0408  0000000000  000</t>
  </si>
  <si>
    <t>Транспорт</t>
  </si>
  <si>
    <t>000  0408  2200000000  000</t>
  </si>
  <si>
    <t>Муниципальная программа  "Повышение безопасности дорожного движения на территории муниципального образования Отрадненский район"</t>
  </si>
  <si>
    <t>000  0408  2220000000  000</t>
  </si>
  <si>
    <t>Организация созданий условий для предоставления транспортных услуг населению и организация транспортного обслуживания населения в границах поселения</t>
  </si>
  <si>
    <t>000  0408  2220100000  000</t>
  </si>
  <si>
    <t>000  0408  2220110180  000</t>
  </si>
  <si>
    <t>Мероприятия по организации транспортных услуг</t>
  </si>
  <si>
    <t>000  0408  2220110180  500</t>
  </si>
  <si>
    <t>000  0408  2220110180  540</t>
  </si>
  <si>
    <t>000  0409  0000000000  000</t>
  </si>
  <si>
    <t>000  0409  0500000000  000</t>
  </si>
  <si>
    <t>000  0409  0510000000  000</t>
  </si>
  <si>
    <t>000  0409  0510100000  000</t>
  </si>
  <si>
    <t xml:space="preserve">Обеспечение дорожной деятельности в отношении автомобильных дорог общего пользования, а также капитального ремонта </t>
  </si>
  <si>
    <t>000  0409  0510110430  000</t>
  </si>
  <si>
    <t>Содержание и ремонт автомобильных дорог общего пользования населенных пунктов</t>
  </si>
  <si>
    <t>000  0409  0510110430  200</t>
  </si>
  <si>
    <t>000  0409  0510110430  240</t>
  </si>
  <si>
    <t>000  0409  0510110430  244</t>
  </si>
  <si>
    <t>000  0412  0000000000  000</t>
  </si>
  <si>
    <t>000  0412  0410000000  000</t>
  </si>
  <si>
    <t>000  0412  0400000000  000</t>
  </si>
  <si>
    <t>000  0412  0410100000  000</t>
  </si>
  <si>
    <t xml:space="preserve">Совершенствование и развитие  малого предпринимательства, развитие финансово-кредитных механизмов малого и среднего предпринимательства, пропаганда и популяризация предпринимательской, развитие инвестиционной активности предпринимательства </t>
  </si>
  <si>
    <t>000  0412  0410111450  000</t>
  </si>
  <si>
    <t>Прочие мероприятия в области поддержки малого и среднего предпринимательства</t>
  </si>
  <si>
    <t>000  0412  0410111450  200</t>
  </si>
  <si>
    <t>000  0412  0410111450  240</t>
  </si>
  <si>
    <t>000  0412  0410111450  244</t>
  </si>
  <si>
    <t>Мероприятия по поддержке и развитию малого и среднего предпринимательства, софинансирование за счет средств местного бюджета</t>
  </si>
  <si>
    <t>000  0412  0500000000  000</t>
  </si>
  <si>
    <t>000  0412  0530000000  000</t>
  </si>
  <si>
    <t>000  0412  0530100000  000</t>
  </si>
  <si>
    <t>Обеспечение деятельности муниципального бюджетного учреждения «Управление архитектуры и градостроительства муниципального образования Отрадненский район»</t>
  </si>
  <si>
    <t>000  0412  0530100590  000</t>
  </si>
  <si>
    <t>000  0412  0530100590  600</t>
  </si>
  <si>
    <t>000  0412  0530100590  610</t>
  </si>
  <si>
    <t>000  0412  0530100590  611</t>
  </si>
  <si>
    <t>000  0412  0540000000  000</t>
  </si>
  <si>
    <t xml:space="preserve">Землеустройство и землепользование сельского поселения </t>
  </si>
  <si>
    <t>000  0412  0540100000  000</t>
  </si>
  <si>
    <t>Осуществление муниципального земельного контроля, а также оплата за проведение межевания земельных участков сельскохозяйственного назначения</t>
  </si>
  <si>
    <t>000  0412  0540111020  000</t>
  </si>
  <si>
    <t>Мероприятия по землеустройству и землепользованию</t>
  </si>
  <si>
    <t>000  0412  0540111020  500</t>
  </si>
  <si>
    <t>000  0412  0540111020  540</t>
  </si>
  <si>
    <t>000  0412  2000000000  000</t>
  </si>
  <si>
    <t>000  0412  2010000000  000</t>
  </si>
  <si>
    <t>000  0412  2010100000  000</t>
  </si>
  <si>
    <t>Продвижение санаторно-курортных и туристских возможностей муниципального образования Отрадненский район</t>
  </si>
  <si>
    <t>000  0412  2010111310  000</t>
  </si>
  <si>
    <t>000  0412  2010111310  200</t>
  </si>
  <si>
    <t>000  0412  2010111310  240</t>
  </si>
  <si>
    <t>000  0412  2010111310  244</t>
  </si>
  <si>
    <t>000  0412  2010111310  500</t>
  </si>
  <si>
    <t>000  0412  2010111310  540</t>
  </si>
  <si>
    <t>000  0500  0000000000  000</t>
  </si>
  <si>
    <t>000  0501  0000000000  000</t>
  </si>
  <si>
    <t xml:space="preserve">000  0501  1200000000  000 </t>
  </si>
  <si>
    <t>000  0501  1210000000  000</t>
  </si>
  <si>
    <t>000  0501  1210100000  000</t>
  </si>
  <si>
    <t>Капитальные вложения в объекты государственной (муниципальной) собственности</t>
  </si>
  <si>
    <t>000  0501  12101R0820  000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</si>
  <si>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и лицам из их числа по договорам найма специализированных жилых помещений</t>
  </si>
  <si>
    <t>000  0501  12101R0820  400</t>
  </si>
  <si>
    <t>000  0501  12101R0820  410</t>
  </si>
  <si>
    <t>000  0501  12101R0820  412</t>
  </si>
  <si>
    <t>000  0502  0000000000  000</t>
  </si>
  <si>
    <t>000  0502  1300000000  000</t>
  </si>
  <si>
    <t>000  0502  1310000000  000</t>
  </si>
  <si>
    <t>000  0502  1310100000  000</t>
  </si>
  <si>
    <t>Поддержка развития газоснабжения в целях улучшения социально-экономических условий жизни населения</t>
  </si>
  <si>
    <t>000  0502  1310110070  000</t>
  </si>
  <si>
    <t>000  0502  1310110070  400</t>
  </si>
  <si>
    <t>000  0502  1310110070  410</t>
  </si>
  <si>
    <t>000  0502  1310110070  414</t>
  </si>
  <si>
    <t>Поддержание в надлежащем санитарно-эпидемиологическом состоянии территории муниципального образования Отрадненский район</t>
  </si>
  <si>
    <t>000  0505  0000000000  000</t>
  </si>
  <si>
    <t>Другие вопросы в области жилищно-коммунального хозяйства</t>
  </si>
  <si>
    <t>000  0505  0500000000  000</t>
  </si>
  <si>
    <t>000  0505  0520000000  000</t>
  </si>
  <si>
    <t>Жилище</t>
  </si>
  <si>
    <t>000  0505  0520100000  000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</si>
  <si>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</t>
  </si>
  <si>
    <t>000  0505  0520110060  000</t>
  </si>
  <si>
    <t>Мероприятия по содержанию жилищного фонда</t>
  </si>
  <si>
    <t>000  0505  0520110060  500</t>
  </si>
  <si>
    <t>000  0505  0520110060  540</t>
  </si>
  <si>
    <t>000  0700  0000000000  000</t>
  </si>
  <si>
    <t>000  0701  0000000000  000</t>
  </si>
  <si>
    <t>000  0701  1100000000  000</t>
  </si>
  <si>
    <t>000  0701  1110000000  000</t>
  </si>
  <si>
    <t>000  0701  1110100000  000</t>
  </si>
  <si>
    <t>Развитие современных механизмов, содержания и технологий дошкольного, общего и дополнительного образования</t>
  </si>
  <si>
    <t>000  0701  1110160820  000</t>
  </si>
  <si>
    <t>000  0701  1110160820  600</t>
  </si>
  <si>
    <t>000  0701  1110160820  610</t>
  </si>
  <si>
    <t>000  0701  1110160820  612</t>
  </si>
  <si>
    <t>000  0701  1110160820  620</t>
  </si>
  <si>
    <t>000  0701  1110160820  622</t>
  </si>
  <si>
    <t>000  0701  1110160860  000</t>
  </si>
  <si>
    <t>000  0701  1110160860  600</t>
  </si>
  <si>
    <t>000  0701  1110160860  610</t>
  </si>
  <si>
    <t>000  0701  1110160860  611</t>
  </si>
  <si>
    <t>000  0701  1110160860  620</t>
  </si>
  <si>
    <t>000  0701  1110160860  621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</si>
  <si>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</si>
  <si>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000  0701  1110165860  000</t>
  </si>
  <si>
    <t>000  0701  1110165860  600</t>
  </si>
  <si>
    <t>000  0701  1110165860  610</t>
  </si>
  <si>
    <t>000  0701  1110165860  611</t>
  </si>
  <si>
    <t>000  0701  1110165860  620</t>
  </si>
  <si>
    <t>000  0701  1110165860  621</t>
  </si>
  <si>
    <t>000  0701  1400000000  000</t>
  </si>
  <si>
    <t>000  0701  1410000000  000</t>
  </si>
  <si>
    <t>000  0701  1410100000  000</t>
  </si>
  <si>
    <t>Проектирование, строительство, расширение, реконструкция, модернизация и техническое перевооружение социальной и инженерной инфраструктуры, а также приобретение объектов недвижимости, необходимых для решения вопросов местного значения по развитию социальной инфраструктуры</t>
  </si>
  <si>
    <t>000  0701  1410110160 000</t>
  </si>
  <si>
    <t xml:space="preserve">Развитие общественной инфраструктуры муниципального значения </t>
  </si>
  <si>
    <t>000  0701  1410110160  400</t>
  </si>
  <si>
    <t>000  0701  1410110160  410</t>
  </si>
  <si>
    <t>000  0701  1410110160  412</t>
  </si>
  <si>
    <t>000  0702  0000000000  000</t>
  </si>
  <si>
    <t xml:space="preserve">Совершенствование деятельности муниципальных учреждений отрасли "Культура, искусство и кинематография" по предоставлению муниципальных услуг </t>
  </si>
  <si>
    <t>Реализация муниципальных функций в области физической культуры и спорта муниципальных бюджетных (казенных) учреждений</t>
  </si>
  <si>
    <t>Содействие субъектам физической культуры и спорта и развитие физической культуры и массового спорта на Кубани</t>
  </si>
  <si>
    <t>000  0702  1100000000  000</t>
  </si>
  <si>
    <t>000  0702  1110000000  000</t>
  </si>
  <si>
    <t>000  0702  1110100000  000</t>
  </si>
  <si>
    <t>000  0702  1110160820  000</t>
  </si>
  <si>
    <t>000  0702  1110160820  600</t>
  </si>
  <si>
    <t>000  0702  1110160820  610</t>
  </si>
  <si>
    <t>000  0702  1110160820  612</t>
  </si>
  <si>
    <t>000  0702  1110160820  620</t>
  </si>
  <si>
    <t>000  0702  1110160820  622</t>
  </si>
  <si>
    <t>000  0702  1110160860  000</t>
  </si>
  <si>
    <t>000  0702  1110160860  600</t>
  </si>
  <si>
    <t>000  0702  1110160860  610</t>
  </si>
  <si>
    <t>000  0702  1110160860  611</t>
  </si>
  <si>
    <t>000  0702  1110160860  620</t>
  </si>
  <si>
    <t>000  0702  1110160860  621</t>
  </si>
  <si>
    <t>000  0702  1110162370  000</t>
  </si>
  <si>
    <t>000  0702  1110162370  600</t>
  </si>
  <si>
    <t>000  0702  1110162370  610</t>
  </si>
  <si>
    <t>000  0702  1110162370  612</t>
  </si>
  <si>
    <t>000  0702  1110162370  620</t>
  </si>
  <si>
    <t>000  0702  1110162370  622</t>
  </si>
  <si>
    <t>000  0702  1110165860  000</t>
  </si>
  <si>
    <t>000  0702  1110165860  600</t>
  </si>
  <si>
    <t>000  0702  1110165860  610</t>
  </si>
  <si>
    <t>000  0702  1110165860  611</t>
  </si>
  <si>
    <t>000  0702  1110165860  612</t>
  </si>
  <si>
    <t>000  0702  1110165860  620</t>
  </si>
  <si>
    <t>000  0702  1110165860  621</t>
  </si>
  <si>
    <t>000  0702  1110165860  622</t>
  </si>
  <si>
    <t>Повышение качества жизни инвалидов, формирование условий устойчивого развития доступной среды для инвалидов и других маломобильных групп населения, максимально возможная социальная реабилитация и интеграция инвалидов в общество, усиление социальной поддержки общественных организаций</t>
  </si>
  <si>
    <t>000  0707  0000000000  000</t>
  </si>
  <si>
    <t>000  0707  0800000000  000</t>
  </si>
  <si>
    <t>000  0707  0810000000  000</t>
  </si>
  <si>
    <t>000  0707  0810100000  000</t>
  </si>
  <si>
    <t>Организационное обеспечение реализации муниципальной молодежной политики</t>
  </si>
  <si>
    <t>000  0707  0810100590  000</t>
  </si>
  <si>
    <t>000  0707  0810100590  100</t>
  </si>
  <si>
    <t>000  0707  0810100590  110</t>
  </si>
  <si>
    <t>000  0707  0810100590  111</t>
  </si>
  <si>
    <t>000  0707  0810100590  119</t>
  </si>
  <si>
    <t>000  0707  0810100590  200</t>
  </si>
  <si>
    <t>000  0707  0810100590  240</t>
  </si>
  <si>
    <t>000  0707  0810100590  244</t>
  </si>
  <si>
    <t>000  0707  0810100590  800</t>
  </si>
  <si>
    <t>000  0707  0810100590  850</t>
  </si>
  <si>
    <t>000  0707  0810100590  851</t>
  </si>
  <si>
    <t>000  0707  0810100590  852</t>
  </si>
  <si>
    <t>000  0707  0810200000 000</t>
  </si>
  <si>
    <t>000  0707  0810210900  000</t>
  </si>
  <si>
    <t>Создание условий для реализации потенциала молодежи в социально-экономической сфер</t>
  </si>
  <si>
    <t>000  0707  0810210900  200</t>
  </si>
  <si>
    <t>000  0707  0810210900  240</t>
  </si>
  <si>
    <t>000  0707  0810210900  244</t>
  </si>
  <si>
    <t>000  0707  1200000000  000</t>
  </si>
  <si>
    <t>000  0707  1210000000  000</t>
  </si>
  <si>
    <t>Организация и проведение мероприятий для одаренных детей</t>
  </si>
  <si>
    <t>000  0707  1210200000  000</t>
  </si>
  <si>
    <t>000  0707  1210210400  000</t>
  </si>
  <si>
    <t>000  0707  1210210400  200</t>
  </si>
  <si>
    <t>000  0707  1210210400  240</t>
  </si>
  <si>
    <t>000  0707  1210210400  244</t>
  </si>
  <si>
    <t>000  0707  1210300000  000</t>
  </si>
  <si>
    <t xml:space="preserve">Организация отдыха, оздоровления и занятости детей и подростков </t>
  </si>
  <si>
    <t>000  0707  1210310400  000</t>
  </si>
  <si>
    <t>000  0707  1210310400  200</t>
  </si>
  <si>
    <t>000  0707  1210310400  240</t>
  </si>
  <si>
    <t>000  0707  1210310400  244</t>
  </si>
  <si>
    <t>000  0707  1210310400  600</t>
  </si>
  <si>
    <t>000  0707  1210310400  610</t>
  </si>
  <si>
    <t>000  0707  1210310400  612</t>
  </si>
  <si>
    <t>000  0707  1210310400  620</t>
  </si>
  <si>
    <t>000  0707  1210310400  622</t>
  </si>
  <si>
    <t>000  0707  1210360840  000</t>
  </si>
  <si>
    <t>000  0707  1210360840  200</t>
  </si>
  <si>
    <t>000  0707  1210360840  240</t>
  </si>
  <si>
    <t>000  0707  1210360840  244</t>
  </si>
  <si>
    <t>000  0707  1600000000  000</t>
  </si>
  <si>
    <t>000  0707  1620000000  000</t>
  </si>
  <si>
    <t>000  0707  1620100000  000</t>
  </si>
  <si>
    <t>Сокращение доступности и спроса на наркотики путем совершенствования системы первичной профилактики, целенаправленного пресечения их нелегального производства и оборота на территории муниципального образования Отрадненский район</t>
  </si>
  <si>
    <t>000  0707  1620110120  000</t>
  </si>
  <si>
    <t xml:space="preserve">Противодействие злоупотреблению наркотиками и их незаконному обороту </t>
  </si>
  <si>
    <t>000  0707  1620110120  200</t>
  </si>
  <si>
    <t>000  0707  1620110120  240</t>
  </si>
  <si>
    <t>000  0707  1620110120  244</t>
  </si>
  <si>
    <t>000  0709  0000000000  000</t>
  </si>
  <si>
    <t>000  0709  0200000000  000</t>
  </si>
  <si>
    <t>000  0709  0230000000  000</t>
  </si>
  <si>
    <t>000  0709  0230100000  000</t>
  </si>
  <si>
    <t>000  0709  0230110240  000</t>
  </si>
  <si>
    <t>000  0709  0230110240  600</t>
  </si>
  <si>
    <t>000  0709  0230110240  610</t>
  </si>
  <si>
    <t>000  0709  0230110240  612</t>
  </si>
  <si>
    <t>000  0709  0230110240  620</t>
  </si>
  <si>
    <t>000  0709  0230110240  622</t>
  </si>
  <si>
    <t>000  0709  1100000000  000</t>
  </si>
  <si>
    <t>000  0709  1110000000  000</t>
  </si>
  <si>
    <t>000  0709  1110100000  000</t>
  </si>
  <si>
    <t>000  0709  1110109130  000</t>
  </si>
  <si>
    <t>000  0709  1110109130  600</t>
  </si>
  <si>
    <t>000  0709  1110109130  610</t>
  </si>
  <si>
    <t>000  0709  1110109130  612</t>
  </si>
  <si>
    <t>000  0709  1120000000  000</t>
  </si>
  <si>
    <t>000  0709  1120100000  000</t>
  </si>
  <si>
    <t>Обеспечение деятельности отдела образования администрации муниципального образования Отрадненский район</t>
  </si>
  <si>
    <t>000  0709  1120100190  000</t>
  </si>
  <si>
    <t>000  0709  1120100190  100</t>
  </si>
  <si>
    <t>000  0709  1120100190  120</t>
  </si>
  <si>
    <t>000  0709  1120100190  121</t>
  </si>
  <si>
    <t>000  0709  1120100190  122</t>
  </si>
  <si>
    <t>000  0709  1120100190  129</t>
  </si>
  <si>
    <t>000  0709  1120100190  200</t>
  </si>
  <si>
    <t>000  0709  1120100190  240</t>
  </si>
  <si>
    <t>000  0709  1120100190  244</t>
  </si>
  <si>
    <t>000  0709  1120100190  800</t>
  </si>
  <si>
    <t>000  0709  1120100190  851</t>
  </si>
  <si>
    <t>000  0709  1120100190  852</t>
  </si>
  <si>
    <t>000  0709  1120100190  850</t>
  </si>
  <si>
    <t>000  0709  1120200590  000</t>
  </si>
  <si>
    <t>Обеспечение деятельности подведомственных учреждений отдела образования администрации муниципального образования Отрадненский район</t>
  </si>
  <si>
    <t>000  0709  1120200000  000</t>
  </si>
  <si>
    <t>000  0709  1120200590  100</t>
  </si>
  <si>
    <t>000  0709  1120200590  110</t>
  </si>
  <si>
    <t>000  0709  1120200590  111</t>
  </si>
  <si>
    <t>000  0709  1120200590  112</t>
  </si>
  <si>
    <t>000  0709  1120200590  119</t>
  </si>
  <si>
    <t>000  0709  1120200590  200</t>
  </si>
  <si>
    <t>000  0709  1120200590  240</t>
  </si>
  <si>
    <t>000  0709  1120200590  244</t>
  </si>
  <si>
    <t>000  0709  1120200590  800</t>
  </si>
  <si>
    <t>000  0709  1120200590  850</t>
  </si>
  <si>
    <t>000  0709  1120200590  851</t>
  </si>
  <si>
    <t>000  0709  1120200590  852</t>
  </si>
  <si>
    <t>000  0709  1600000000  000</t>
  </si>
  <si>
    <t>000  0709  1620000000  000</t>
  </si>
  <si>
    <t>000  0709  1620100000  000</t>
  </si>
  <si>
    <t>000  0709  1620110120  000</t>
  </si>
  <si>
    <t>000  0709  1620110120  200</t>
  </si>
  <si>
    <t>000  0709  1620110120  240</t>
  </si>
  <si>
    <t>000  0709  1620110120  244</t>
  </si>
  <si>
    <t>000  0800  0000000000  000</t>
  </si>
  <si>
    <t>000  0801  0000000000  000</t>
  </si>
  <si>
    <t>000  0801  0600000000  000</t>
  </si>
  <si>
    <t>000  0801  0610000000  000</t>
  </si>
  <si>
    <t>000  0801  0610100000  000</t>
  </si>
  <si>
    <t>Мероприятия по созданию условий для организации досуга и культуры</t>
  </si>
  <si>
    <t>000  0801  0610109810  000</t>
  </si>
  <si>
    <t>000  0801  0610109810  200</t>
  </si>
  <si>
    <t>000  0801  0610109810  240</t>
  </si>
  <si>
    <t>000  0801  0610109810  244</t>
  </si>
  <si>
    <t>000  0801  0670000000  000</t>
  </si>
  <si>
    <t>000  0801  0670200000  000</t>
  </si>
  <si>
    <t>000  0801  0670200590  000</t>
  </si>
  <si>
    <t>000  0801  0670200590  600</t>
  </si>
  <si>
    <t>000  0801  0670200590  611</t>
  </si>
  <si>
    <t>000  0801  0670211390  000</t>
  </si>
  <si>
    <t>000  0804  0000000000  000</t>
  </si>
  <si>
    <t>000  0804  0600000000  000</t>
  </si>
  <si>
    <t>000  0804  0670000000  000</t>
  </si>
  <si>
    <t>000  0804  0670100000  000</t>
  </si>
  <si>
    <t>000  0804  0670100190  000</t>
  </si>
  <si>
    <t>Обеспечение деятельности отдела культуры администрации муниципального образования Отрадненский район</t>
  </si>
  <si>
    <t>000  0804  0670100190  100</t>
  </si>
  <si>
    <t>000  0804  0670100190  120</t>
  </si>
  <si>
    <t>000  0804  0670100190  121</t>
  </si>
  <si>
    <t>000  0804  0670100190  129</t>
  </si>
  <si>
    <t>000  0804  0670100190  200</t>
  </si>
  <si>
    <t>000  0804  0670100190  240</t>
  </si>
  <si>
    <t>000  0804  0670100190  244</t>
  </si>
  <si>
    <t>000  0804  0670100190  800</t>
  </si>
  <si>
    <t>000  0804  0670100190  850</t>
  </si>
  <si>
    <t>000  0804  0670100190  851</t>
  </si>
  <si>
    <t>000  0804  0670100190  852</t>
  </si>
  <si>
    <t>000  0804  1600000000  000</t>
  </si>
  <si>
    <t>000  0804  1620000000  000</t>
  </si>
  <si>
    <t>000  0804  1620100000  000</t>
  </si>
  <si>
    <t>000  0804  1620110120  000</t>
  </si>
  <si>
    <t>000  0804  1620110120  200</t>
  </si>
  <si>
    <t>000  0804  1620110120  240</t>
  </si>
  <si>
    <t>000  0804  1620110120  244</t>
  </si>
  <si>
    <t>000  0900  0000000000  000</t>
  </si>
  <si>
    <t>000  0901  0000000000  000</t>
  </si>
  <si>
    <t>000  0901  1000000000  000</t>
  </si>
  <si>
    <t>000  0901  1010000000  000</t>
  </si>
  <si>
    <t>Развитие системы раннего выявления заболеваний, включая проведение медицинских осмотров населения</t>
  </si>
  <si>
    <t>000  0901  1010100000  000</t>
  </si>
  <si>
    <t>000  0901  1010160850  000</t>
  </si>
  <si>
    <t>000  0901  1010160850  600</t>
  </si>
  <si>
    <t>000  0901  1010160850  610</t>
  </si>
  <si>
    <t>000  0901  1010160850  611</t>
  </si>
  <si>
    <t>000  0901  1010160850  612</t>
  </si>
  <si>
    <t>000  0901  1200000000  000</t>
  </si>
  <si>
    <t>000  0901  1210000000  000</t>
  </si>
  <si>
    <t>000  0901  1210300000  000</t>
  </si>
  <si>
    <t>000  0901  1210310400  000</t>
  </si>
  <si>
    <t>000  0901  1210310400  600</t>
  </si>
  <si>
    <t>000  0901  1210310400  610</t>
  </si>
  <si>
    <t>000  0901  1210310400  612</t>
  </si>
  <si>
    <t>000  0902  0000000000  000</t>
  </si>
  <si>
    <t>000  0902  1000000000  000</t>
  </si>
  <si>
    <t>000  0902  1020000000  000</t>
  </si>
  <si>
    <t>000  0902  1020100000  000</t>
  </si>
  <si>
    <t>Совершенствование оказания скорой, специализированной медицинской помощи</t>
  </si>
  <si>
    <t>000  0902  1020160810  000</t>
  </si>
  <si>
    <t>000  0902  1020160810  600</t>
  </si>
  <si>
    <t>000  0902  1020160810  610</t>
  </si>
  <si>
    <t>000  0902  1020160810  611</t>
  </si>
  <si>
    <t>000  0902  1040000000  000</t>
  </si>
  <si>
    <t>Совершенствование системы обеспечения льготных категорий граждан лекарственными препаратами для медицинского применения в амбулаторных условиях</t>
  </si>
  <si>
    <t>000  0902  1040100000  000</t>
  </si>
  <si>
    <t>000  0902  1040161080  000</t>
  </si>
  <si>
    <t>000  0902  1040161080  600</t>
  </si>
  <si>
    <t>000  0902  1040161080  610</t>
  </si>
  <si>
    <t>000  0902  1040161080  612</t>
  </si>
  <si>
    <t>000  0905  0000000000  000</t>
  </si>
  <si>
    <t>000  0905  1400000000  000</t>
  </si>
  <si>
    <t xml:space="preserve">000  0905  1410000000  000 </t>
  </si>
  <si>
    <t xml:space="preserve">000  0905  1410100000  000 </t>
  </si>
  <si>
    <t xml:space="preserve">000  0905  1410110160  000 </t>
  </si>
  <si>
    <t xml:space="preserve">000  0905  1410110160  400 </t>
  </si>
  <si>
    <t xml:space="preserve">000  0905  1410110160  410 </t>
  </si>
  <si>
    <t>000  0905  1410110160  414</t>
  </si>
  <si>
    <t>000  0909  0000000000  000</t>
  </si>
  <si>
    <t>000  0909  0200000000  000</t>
  </si>
  <si>
    <t>000  0909  0230000000  000</t>
  </si>
  <si>
    <t>000  0909  0230100000  000</t>
  </si>
  <si>
    <t>000  0909  0230160480  000</t>
  </si>
  <si>
    <t>000  0909  0230160480  600</t>
  </si>
  <si>
    <t>000  0909  0230160480  610</t>
  </si>
  <si>
    <t>000  0909  0230160480  612</t>
  </si>
  <si>
    <t>000  0909  1600000000  000</t>
  </si>
  <si>
    <t>000  0909  1620000000  000</t>
  </si>
  <si>
    <t>000  0909  1620100000  000</t>
  </si>
  <si>
    <t>000  0909  1620110120  000</t>
  </si>
  <si>
    <t>000  0909  1620110120  600</t>
  </si>
  <si>
    <t>000  0909  1620110120  610</t>
  </si>
  <si>
    <t>000  0909  1620110120  612</t>
  </si>
  <si>
    <t>000  1000  0000000000  000</t>
  </si>
  <si>
    <t>000  1001  0000000000  000</t>
  </si>
  <si>
    <t>000  1001  0900000000  000</t>
  </si>
  <si>
    <t>000  1001  0910000000  000</t>
  </si>
  <si>
    <t>000  1001  0910200000  000</t>
  </si>
  <si>
    <t xml:space="preserve">Меры муниципальной поддержки лиц, замещавших выборные муниципальные должности и должности муниципальной службы </t>
  </si>
  <si>
    <t>000  1001  0910240010  000</t>
  </si>
  <si>
    <t xml:space="preserve">Дополнительное материальное обеспечение лиц, замещавших выборные муниципальные должности, муниципальные должности муниципальной службы муниципального образования </t>
  </si>
  <si>
    <t>000  1001  0910240010  300</t>
  </si>
  <si>
    <t>000  1001  0910240010  310</t>
  </si>
  <si>
    <t>000  1001  0910240010  313</t>
  </si>
  <si>
    <t>Социальное обеспечение и иные выплаты населению</t>
  </si>
  <si>
    <t>000  1003  0000000000  000</t>
  </si>
  <si>
    <t>000  1003  1200000000  000</t>
  </si>
  <si>
    <t>000  1003  1210000000  000</t>
  </si>
  <si>
    <t>000  1003  1210100000  000</t>
  </si>
  <si>
    <t>000  1003  1210160580  000</t>
  </si>
  <si>
    <t>000  1003  1210160580  300</t>
  </si>
  <si>
    <t>000  1003  1210160580  310</t>
  </si>
  <si>
    <t>000  1003  1210160580  313</t>
  </si>
  <si>
    <t>000  1004  0000000000  000</t>
  </si>
  <si>
    <t>000  1004  0900000000  000</t>
  </si>
  <si>
    <t>000  1004  0930000000  000</t>
  </si>
  <si>
    <t>000  1004  0930100000  000</t>
  </si>
  <si>
    <t>000  1004  0930160670  000</t>
  </si>
  <si>
    <t>000  1004  0930160670  200</t>
  </si>
  <si>
    <t>000  1004  0930160670  240</t>
  </si>
  <si>
    <t>000  1004  0930160670  244</t>
  </si>
  <si>
    <t>000  1004  0930160670  300</t>
  </si>
  <si>
    <t>000  1004  0930160670  310</t>
  </si>
  <si>
    <t>000  1004  0930160670  313</t>
  </si>
  <si>
    <t>000  1004  0930160680  000</t>
  </si>
  <si>
    <t>000  1004  0930160680  300</t>
  </si>
  <si>
    <t>000  1004  0930160680  360</t>
  </si>
  <si>
    <t>000  1004  0930160720  000</t>
  </si>
  <si>
    <t>000  1004  0930160720  200</t>
  </si>
  <si>
    <t>000  1004  0930160720  240</t>
  </si>
  <si>
    <t>000  1004  0930160720  244</t>
  </si>
  <si>
    <t>000  1004  0930160720  300</t>
  </si>
  <si>
    <t>000  1004  0930160720  310</t>
  </si>
  <si>
    <t>000  1004  0930160720  313</t>
  </si>
  <si>
    <t>000  1004  0930160730  000</t>
  </si>
  <si>
    <t>000  1004  0930160730  300</t>
  </si>
  <si>
    <t>000  1004  0930160730  310</t>
  </si>
  <si>
    <t>000  1004  0930160730  313</t>
  </si>
  <si>
    <t>000  1004  1100000000  000</t>
  </si>
  <si>
    <t>000  1004  1110000000  000</t>
  </si>
  <si>
    <t>000  1004  1110100000  000</t>
  </si>
  <si>
    <t>000  1004  1110160710  000</t>
  </si>
  <si>
    <t>000  1004  1110160710  200</t>
  </si>
  <si>
    <t>000  1004  1110160710  240</t>
  </si>
  <si>
    <t>000  1004  1110160710  244</t>
  </si>
  <si>
    <t>000  1004  1110160710  300</t>
  </si>
  <si>
    <t>000  1004  1110160710  310</t>
  </si>
  <si>
    <t>000  1004  1110160710  313</t>
  </si>
  <si>
    <t>000  1006  0000000000  000</t>
  </si>
  <si>
    <t>000  1006  0900000000  000</t>
  </si>
  <si>
    <t>000  1006  0910000000  000</t>
  </si>
  <si>
    <t>000  1006  0910100000  000</t>
  </si>
  <si>
    <t>Социальная поддержка ветеранов (пенсионеров, инвалидов) войны, труда Вооруженных сил, правоохранительных органов и социально ориентированных некоммерческих организаций</t>
  </si>
  <si>
    <t>000  1006  0910111540  000</t>
  </si>
  <si>
    <t xml:space="preserve">Мероприятия по поддержке социально ориентированных некоммерческих организаций  </t>
  </si>
  <si>
    <t>000  1006  0910111540  600</t>
  </si>
  <si>
    <t>000  1006  0910111540  630</t>
  </si>
  <si>
    <t>000  1100  0000000000  000</t>
  </si>
  <si>
    <t>000  1101  0000000000  000</t>
  </si>
  <si>
    <t>000  1101  0700000000  000</t>
  </si>
  <si>
    <t>000  1101  0710000000  000</t>
  </si>
  <si>
    <t>000  1101  0710100000  000</t>
  </si>
  <si>
    <t>000  1101  0710100590  000</t>
  </si>
  <si>
    <t>000  1101  0710100590  600</t>
  </si>
  <si>
    <t>000  1101  0710100590  610</t>
  </si>
  <si>
    <t>000  1101  0710100590  611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</si>
  <si>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</si>
  <si>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000  1101  0710200000  000</t>
  </si>
  <si>
    <t>000  1101  0710210690  000</t>
  </si>
  <si>
    <t>000  1101  0710210690  200</t>
  </si>
  <si>
    <t>000  1101  0710210690  240</t>
  </si>
  <si>
    <t>000  1101  0710210690  244</t>
  </si>
  <si>
    <t>000  1101  0710300000  000</t>
  </si>
  <si>
    <t>000  1101  0710360740  000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</si>
  <si>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</si>
  <si>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000  1101  0710360740  600</t>
  </si>
  <si>
    <t>000  1101  0710360740  610</t>
  </si>
  <si>
    <t>000  1101  0710360740  612</t>
  </si>
  <si>
    <t>000  1105  0000000000  000</t>
  </si>
  <si>
    <t>000  1105  0700000000  000</t>
  </si>
  <si>
    <t>000  1105  0710000000  000</t>
  </si>
  <si>
    <t>000  1105  0710100000  000</t>
  </si>
  <si>
    <t>000  1105  0710100590  000</t>
  </si>
  <si>
    <t>000  1105  0710100590  100</t>
  </si>
  <si>
    <t>000  1105  0710100590  110</t>
  </si>
  <si>
    <t>000  1105  0710100590  111</t>
  </si>
  <si>
    <t>000  1105  0710100590  119</t>
  </si>
  <si>
    <t>000  1105  0710100590  200</t>
  </si>
  <si>
    <t>000  1105  0710100590  240</t>
  </si>
  <si>
    <t>000  1105  0710100590  244</t>
  </si>
  <si>
    <t>000  1105  0710100590  800</t>
  </si>
  <si>
    <t>000  1105  0710100590  850</t>
  </si>
  <si>
    <t>000  1105  0710100590  851</t>
  </si>
  <si>
    <t>000  1105  0710100590  852</t>
  </si>
  <si>
    <t>000  1105  1600000000  000</t>
  </si>
  <si>
    <t>000  1105  1620000000  000</t>
  </si>
  <si>
    <t>000  1105  1620100000  000</t>
  </si>
  <si>
    <t>000  1105  1620110120  000</t>
  </si>
  <si>
    <t>000  1105  1620110120  200</t>
  </si>
  <si>
    <t>000  1105  1620110120  240</t>
  </si>
  <si>
    <t>000  1105  1620110120  244</t>
  </si>
  <si>
    <t>000  1300  0000000000  000</t>
  </si>
  <si>
    <t>000  1301  0000000000  000</t>
  </si>
  <si>
    <t>000  1301  1700000000  000</t>
  </si>
  <si>
    <t>000  1301  1710000000  000</t>
  </si>
  <si>
    <t>000  1301  1710100000  000</t>
  </si>
  <si>
    <t>Осуществление в установленные сроки и в полном объеме платежей по обслуживанию долговых обязательств муниципального образования Отрадненский район</t>
  </si>
  <si>
    <t>000  1301  1710110520  000</t>
  </si>
  <si>
    <t>000  1301  1710110520  700</t>
  </si>
  <si>
    <t>000  1301  1710110520  730</t>
  </si>
  <si>
    <t>Обслуживание государственного (муниципального) долга</t>
  </si>
  <si>
    <t>000  1400  0000000000  000</t>
  </si>
  <si>
    <t>000  1401  0000000000  000</t>
  </si>
  <si>
    <t>000  1401  7500000000  000</t>
  </si>
  <si>
    <t>000  1401  7510000000  000</t>
  </si>
  <si>
    <t>000  1  05  01000  00  0000  110</t>
  </si>
  <si>
    <t>000  1  05  01011  01  0000  110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</si>
  <si>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</si>
  <si>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</si>
  <si>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000  1  05  01020  01  0000  110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</si>
  <si>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</si>
  <si>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000  1  05  01021  01  0000  110</t>
  </si>
  <si>
    <t>000  1  13  02000  00  0000  130</t>
  </si>
  <si>
    <t>000  1  13  02990  00  0000  130</t>
  </si>
  <si>
    <t>Доходы от компенсации затрат государства</t>
  </si>
  <si>
    <t>Прочие доходы от компенсации затрат бюджетов муниципальных районов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</si>
  <si>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</si>
  <si>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000 1  16  25030  01  0000  140</t>
  </si>
  <si>
    <t>об исполнении бюджета муниципального образования Отрадненский район за 1 квартал 2017 года</t>
  </si>
  <si>
    <t>000  0104  0110100190  243</t>
  </si>
  <si>
    <t>000  0104  0930160880  122</t>
  </si>
  <si>
    <t>000  0113  0140100590  100</t>
  </si>
  <si>
    <t>000  0113  0140100590  110</t>
  </si>
  <si>
    <t>000  0113  0140100590  111</t>
  </si>
  <si>
    <t>000  0113  0140100590  119</t>
  </si>
  <si>
    <t>000  0113  0140100590  200</t>
  </si>
  <si>
    <t>000  0113  0140100590  240</t>
  </si>
  <si>
    <t>000  0113  0140100590  244</t>
  </si>
  <si>
    <t>000  0113  0140100590  800</t>
  </si>
  <si>
    <t>000  0113  0140100590  850</t>
  </si>
  <si>
    <t>000  0113  0140100590  851</t>
  </si>
  <si>
    <t>000  0113  1500000000  000</t>
  </si>
  <si>
    <t>000  0113  1510000000  000</t>
  </si>
  <si>
    <t>000  0113  1510100000  000</t>
  </si>
  <si>
    <t>000  0113  1510111320  000</t>
  </si>
  <si>
    <t>000  0113  1510111320  200</t>
  </si>
  <si>
    <t>000  0113  1510111320  240</t>
  </si>
  <si>
    <t>000  0113  1510111320  244</t>
  </si>
  <si>
    <t>Муниципальная программа муниципального образования Отрадненский район "Казачество Отрадненского района"</t>
  </si>
  <si>
    <t>Оказание финансовой поддержки социально ориентированным казачьим обществам в Отрадненском районе</t>
  </si>
  <si>
    <t>000  0113  1910110050  000</t>
  </si>
  <si>
    <t>000  0113  1910110050  200</t>
  </si>
  <si>
    <t>000  0113  1910110050  240</t>
  </si>
  <si>
    <t>000  0113  1910110050  244</t>
  </si>
  <si>
    <t>000  0113  1910110390  000</t>
  </si>
  <si>
    <t>000  0113  1910110390  200</t>
  </si>
  <si>
    <t>000  0113  1910110390  240</t>
  </si>
  <si>
    <t>000  0113  1910110390  244</t>
  </si>
  <si>
    <t>Оценка рыночной стоимости и права на заключения договора аренды земельных участков</t>
  </si>
  <si>
    <t>000  0113  1910112250  000</t>
  </si>
  <si>
    <t>000  0113  1910112250  200</t>
  </si>
  <si>
    <t>000  0113  1910112250  240</t>
  </si>
  <si>
    <t>000  0113  1910112250  244</t>
  </si>
  <si>
    <t>Мероприятия по проведению кадастровых работ по формированию земельных участков из земель государственной или муниципальной собственности</t>
  </si>
  <si>
    <t>000  0309  0210200000  000</t>
  </si>
  <si>
    <t>000  0309  0210210550  000</t>
  </si>
  <si>
    <t>000  0309  0210210550  200</t>
  </si>
  <si>
    <t>000  0309  0210210550  240</t>
  </si>
  <si>
    <t>000  0309  0210210550  244</t>
  </si>
  <si>
    <t>Создание, хранение и содержание в целях гражданской обороны запасов материально-технических, продовольственных, медицинских и иных ресурсов</t>
  </si>
  <si>
    <t>Подготовка населения и организаций к действиям в чрезвычайной ситуации в мирное и военное время</t>
  </si>
  <si>
    <t>000  0314  0220000000  000</t>
  </si>
  <si>
    <t>000  0314  0220100000  000</t>
  </si>
  <si>
    <t>000  0314  0220109560  000</t>
  </si>
  <si>
    <t>000  0314  0220109560  200</t>
  </si>
  <si>
    <t>000  0314  0220109560  240</t>
  </si>
  <si>
    <t>000  0314  0220109560  244</t>
  </si>
  <si>
    <t>Укрепление правопорядка, профилактика правонарушений, усиление борьбы с преступностью и противодействие коррупции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</si>
  <si>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</si>
  <si>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</si>
  <si>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000  0314  0270000000  000</t>
  </si>
  <si>
    <t>000  0314  0270100000  000</t>
  </si>
  <si>
    <t>000  0314  0270109560  000</t>
  </si>
  <si>
    <t>000  0314  0270109560  200</t>
  </si>
  <si>
    <t>000  0314  0270109560  240</t>
  </si>
  <si>
    <t>000  0314  0270109560  244</t>
  </si>
  <si>
    <t>Безопасный город</t>
  </si>
  <si>
    <t>Создание комплексной системы видеонаблюдения в муниципальном образовании Отрадненский район, направленной на повышение антитеррористической защищенности мест концентрации населения</t>
  </si>
  <si>
    <t>000  0405  0310160090  814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</si>
  <si>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</si>
  <si>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000  0405  0310361650  814</t>
  </si>
  <si>
    <t>000  0406  0000000000  000</t>
  </si>
  <si>
    <t>Водное хозяйство</t>
  </si>
  <si>
    <t>Осуществление мероприятий по обеспечению безопасности людей на водных объектах, охране их жизни и здоровья</t>
  </si>
  <si>
    <t>Реализация мероприятий по обеспечению безопасности людей на водных объектах, охране их жизни и здоровья</t>
  </si>
  <si>
    <t>000  0406  0200000000  000</t>
  </si>
  <si>
    <t>000  0406  0210000000  000</t>
  </si>
  <si>
    <t>000  0406  0210400000  000</t>
  </si>
  <si>
    <t>000  0406  0210410040  000</t>
  </si>
  <si>
    <t>000  0406  0210410040  500</t>
  </si>
  <si>
    <t>000  0406  0210410040  540</t>
  </si>
  <si>
    <t>000  0407  0000000000  000</t>
  </si>
  <si>
    <t>000  0407  0200000000  000</t>
  </si>
  <si>
    <t>000  0407  0210000000  000</t>
  </si>
  <si>
    <t>000  0407  0210500000  000</t>
  </si>
  <si>
    <t>000  0407  0210510500  000</t>
  </si>
  <si>
    <t>000  0407  0210510500  500</t>
  </si>
  <si>
    <t>000  0407  0210510500  540</t>
  </si>
  <si>
    <t>Лесное хозяйство</t>
  </si>
  <si>
    <t>Осуществление муниципального лесного контроля</t>
  </si>
  <si>
    <t>Мероприятия в области охраны, восстановления и использования лесов</t>
  </si>
  <si>
    <t>000  0412  04101L0640  000</t>
  </si>
  <si>
    <t>000  0412  04101L0640  800</t>
  </si>
  <si>
    <t>000  0412  04101L0640  810</t>
  </si>
  <si>
    <t>000  0412  04101L0640  814</t>
  </si>
  <si>
    <t>000  0502  1310160620  000</t>
  </si>
  <si>
    <t>000  0502  1310160620  400</t>
  </si>
  <si>
    <t>000  0502  1310160620  414</t>
  </si>
  <si>
    <t>000  0502  13101S0620  000</t>
  </si>
  <si>
    <t>000  0502  13101S0620  400</t>
  </si>
  <si>
    <t>000  0502  13101S0620  410</t>
  </si>
  <si>
    <t>000  0502  13101S0620  414</t>
  </si>
  <si>
    <t>000  0502  1310160620  410</t>
  </si>
  <si>
    <t>Организация газоснабжения населения</t>
  </si>
  <si>
    <t>000  0702  1110162500  000</t>
  </si>
  <si>
    <t>000  0702  1110162500  600</t>
  </si>
  <si>
    <t>000  0702  1110162500  610</t>
  </si>
  <si>
    <t>000  0702  1110162500  612</t>
  </si>
  <si>
    <t>000  0702  1110162500  620</t>
  </si>
  <si>
    <t>000  0702  1110162500  622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</si>
  <si>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</t>
  </si>
  <si>
    <t>000  0702  11101S0600  000</t>
  </si>
  <si>
    <t>000  0702  11101S0600  600</t>
  </si>
  <si>
    <t>000  0702  11101S0600  610</t>
  </si>
  <si>
    <t>000  0702  11101S0600  612</t>
  </si>
  <si>
    <t>Реализация мероприятий государственной программы Краснодарского края "Развитие образования"</t>
  </si>
  <si>
    <t>000  0702  2100000000  000</t>
  </si>
  <si>
    <t>000  0702  2110000000  000</t>
  </si>
  <si>
    <t>000  0702  2110100000  000</t>
  </si>
  <si>
    <t>000  0702  2110111490  000</t>
  </si>
  <si>
    <t>000  0702  2110111490  600</t>
  </si>
  <si>
    <t>000  0702  2110111490  610</t>
  </si>
  <si>
    <t>000  0702  2110111490  612</t>
  </si>
  <si>
    <t>000  0702  2200000000  000</t>
  </si>
  <si>
    <t>000  0702  2210000000  000</t>
  </si>
  <si>
    <t>000  0702  2210100000  000</t>
  </si>
  <si>
    <t>000  0702  22101S2470  000</t>
  </si>
  <si>
    <t>Обеспечение безопасного участия детей в дорожном движении</t>
  </si>
  <si>
    <t>Осуществление мероприятий по предупреждению детского дорожно-транспортного травматизма</t>
  </si>
  <si>
    <t>000  0702  22101S2470  600</t>
  </si>
  <si>
    <t>000  0702  22101S2470  610</t>
  </si>
  <si>
    <t>000  0702  22101S2470  612</t>
  </si>
  <si>
    <t>000  0703  0000000000  000</t>
  </si>
  <si>
    <t>000  0703  0600000000  000</t>
  </si>
  <si>
    <t>000  0703  0670000000  000</t>
  </si>
  <si>
    <t>000  0703  0670200000  000</t>
  </si>
  <si>
    <t>000  0703  0670200590  600</t>
  </si>
  <si>
    <t>000  0703  0670200590  610</t>
  </si>
  <si>
    <t>000  0703  0670200590  611</t>
  </si>
  <si>
    <t>000  0703  0670200590  000</t>
  </si>
  <si>
    <t>Дополнительное образование детей</t>
  </si>
  <si>
    <t>000  0703  0670260820  000</t>
  </si>
  <si>
    <t>000  0703  0670260820  600</t>
  </si>
  <si>
    <t>000  0703  0670260820  610</t>
  </si>
  <si>
    <t>000  0703  0670260820  612</t>
  </si>
  <si>
    <t>000  0703  0700000000  000</t>
  </si>
  <si>
    <t>000  0703  0710000000  000</t>
  </si>
  <si>
    <t>000  0703  0710300000  000</t>
  </si>
  <si>
    <t>000  0703  0710360820  000</t>
  </si>
  <si>
    <t>000  0703  0710360820  600</t>
  </si>
  <si>
    <t>000  0703  0710360820  610</t>
  </si>
  <si>
    <t>000  0703  0710360820  612</t>
  </si>
  <si>
    <t>000  0703  1100000000  000</t>
  </si>
  <si>
    <t>000  0703  1110000000  000</t>
  </si>
  <si>
    <t>000  0703  1110100000  000</t>
  </si>
  <si>
    <t>000  0703  1110100590  000</t>
  </si>
  <si>
    <t>000  0703  1110100590  600</t>
  </si>
  <si>
    <t>000  0703  1110100590  610</t>
  </si>
  <si>
    <t>000  0703  1110100590  611</t>
  </si>
  <si>
    <t>000  0703  1110100590  620</t>
  </si>
  <si>
    <t>000  0703  1110100590  621</t>
  </si>
  <si>
    <t>000  0703  1110160820  000</t>
  </si>
  <si>
    <t>000  0703  1110160820  600</t>
  </si>
  <si>
    <t>000  0703  1110160820  610</t>
  </si>
  <si>
    <t>000  0703  1110160820  620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</si>
  <si>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сельских населенных пунктах, рабочих поселках (поселках городского типа) на территории Краснодарского края</t>
  </si>
  <si>
    <t>000  0703  1110160820  612</t>
  </si>
  <si>
    <t>000  0703  1110160820  622</t>
  </si>
  <si>
    <t>000  0707  1210360590  000</t>
  </si>
  <si>
    <t>000  0707  1210360590  200</t>
  </si>
  <si>
    <t>000  0707  1210360590  240</t>
  </si>
  <si>
    <t>000  0707  1210360590  244</t>
  </si>
  <si>
    <t>Реализация мероприятий государственной программы Краснодарского края "Дети Кубани"</t>
  </si>
  <si>
    <t>000  0709  1120100190  853</t>
  </si>
  <si>
    <t>000  0709  1120200590  853</t>
  </si>
  <si>
    <t>000  0801  0650000000  000</t>
  </si>
  <si>
    <t>000  0801  0650100000  000</t>
  </si>
  <si>
    <t>000  0801  0650160120  000</t>
  </si>
  <si>
    <t>000  0801  0650160120  100</t>
  </si>
  <si>
    <t>000  0801  0650160120  110</t>
  </si>
  <si>
    <t>000  0801  0650160120  111</t>
  </si>
  <si>
    <t>000  0801  0650160120  119</t>
  </si>
  <si>
    <t>Кадровое обеспечение сферы культуры и искусства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</si>
  <si>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</si>
  <si>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000  0801  06501S0120  000</t>
  </si>
  <si>
    <t>000  0801  06501S0120  100</t>
  </si>
  <si>
    <t>000  0801  06501S0120  110</t>
  </si>
  <si>
    <t>000  0801  06501S0120  111</t>
  </si>
  <si>
    <t>000  0801  06501S0120  119</t>
  </si>
  <si>
    <t>000  0801  0670200590  100</t>
  </si>
  <si>
    <t>000  0801  0670200590  110</t>
  </si>
  <si>
    <t>000  0801  0670200590  111</t>
  </si>
  <si>
    <t>000  0801  0670200590  112</t>
  </si>
  <si>
    <t>000  0801  0670200590  119</t>
  </si>
  <si>
    <t>000  0801  0670200590  200</t>
  </si>
  <si>
    <t>000  0801  0670200590  240</t>
  </si>
  <si>
    <t>000  0801  0670200590  244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</si>
  <si>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</si>
  <si>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000  0801  0670200590  800</t>
  </si>
  <si>
    <t>000  0801  0670200590  850</t>
  </si>
  <si>
    <t>000  0801  0670200590  851</t>
  </si>
  <si>
    <t>000  0801  0670200590  852</t>
  </si>
  <si>
    <t>000  0801  0670200590  853</t>
  </si>
  <si>
    <t>000  0801  0670211390  100</t>
  </si>
  <si>
    <t>000  0801  0670211390  110</t>
  </si>
  <si>
    <t>000  0801  0670211390  112</t>
  </si>
  <si>
    <t>000  0801  1800000000  000</t>
  </si>
  <si>
    <t>000  0801  1810000000  000</t>
  </si>
  <si>
    <t>000  0801  1810100000  000</t>
  </si>
  <si>
    <t>000  0801  1810110220  000</t>
  </si>
  <si>
    <t>000  0801  1810110220  200</t>
  </si>
  <si>
    <t>000  0801  1810110220  240</t>
  </si>
  <si>
    <t>000  0801  1810110220  244</t>
  </si>
  <si>
    <t>Муниципальная программа муниципального образования Отрадненский район "Гармонизация межнациональных отношений и развитие культур в Отрадненском районе"</t>
  </si>
  <si>
    <t>Развитие национальных культур народов, укрепление единства многонационального народа Российской Федерации (российской нации), проживающего в Отрадненском районе</t>
  </si>
  <si>
    <t>Реализация мероприятий муниципальной программы "Гармонизация межнациональных отношений и развитие культур в Отрадненском районе"</t>
  </si>
  <si>
    <t xml:space="preserve">000  0905  1410160470  000 </t>
  </si>
  <si>
    <t xml:space="preserve">000  0905  1410160470  400 </t>
  </si>
  <si>
    <t xml:space="preserve">000  0905  1410160470  410 </t>
  </si>
  <si>
    <t>000  0905  1410160470  414</t>
  </si>
  <si>
    <t xml:space="preserve">000  0905  14101S0470  000 </t>
  </si>
  <si>
    <t xml:space="preserve">000  0905  14101S0470  400 </t>
  </si>
  <si>
    <t xml:space="preserve">000  0905  14101S0470  410 </t>
  </si>
  <si>
    <t>000  0905  14101S0470  414</t>
  </si>
  <si>
    <t>000  1004  0930160680  200</t>
  </si>
  <si>
    <t>000  1004  0930160680  240</t>
  </si>
  <si>
    <t>000  1004  0930160680  244</t>
  </si>
  <si>
    <t>Иные субсидии некоммерческим организациям (за исключением государственных (муниципальных) учреждений)</t>
  </si>
  <si>
    <t>000  1006  0910111540  634</t>
  </si>
  <si>
    <t>000  1006  0920000000  000</t>
  </si>
  <si>
    <t>000  1006  0920100000  000</t>
  </si>
  <si>
    <t>Оказание материальной помощи ветеранам Великой Отечественной войны, оказавшимся в трудной жизненной ситуации</t>
  </si>
  <si>
    <t>Оказание материальной помощи ветеранам Великой Отечественной войны, оказавшимся в трудной жизненной ситуации и нуждающихся в медицинской помощи</t>
  </si>
  <si>
    <t>000  1006  0920111570  000</t>
  </si>
  <si>
    <t>000  1006  0920111570  600</t>
  </si>
  <si>
    <t>000  1006  0920111570  630</t>
  </si>
  <si>
    <t>000  1006  0920111570  634</t>
  </si>
  <si>
    <t>Реализация мероприятий по социальной поддержке граждан</t>
  </si>
  <si>
    <t>000  1101  0710210690  100</t>
  </si>
  <si>
    <t>000  1101  0710210690  110</t>
  </si>
  <si>
    <t>000  1101  0710210690  113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</si>
  <si>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</si>
  <si>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000  1101  0710400000  000</t>
  </si>
  <si>
    <t>000  1101  0710411580  000</t>
  </si>
  <si>
    <t>000  1101  0710411580  400</t>
  </si>
  <si>
    <t>000  1101  0710411580  414</t>
  </si>
  <si>
    <t>000  1101  0710411580  410</t>
  </si>
  <si>
    <t>Развитие спортивных сооружений в Отрадненском районе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</si>
  <si>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</si>
  <si>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000  1102  0000000000  000</t>
  </si>
  <si>
    <t>000  1102  0700000000  000</t>
  </si>
  <si>
    <t>000  1102  0710000000  000</t>
  </si>
  <si>
    <t>000  1102  0710200000  000</t>
  </si>
  <si>
    <t>000  1102  0710211270  000</t>
  </si>
  <si>
    <t>000  1102  0710211270  600</t>
  </si>
  <si>
    <t>000  1102  0710211270  610</t>
  </si>
  <si>
    <t>000  1102  0710211270  612</t>
  </si>
  <si>
    <t>Реализация мероприятий по поэтапному внедрению Всероссийского физкультурно-спортивного комплекса "Готов к труду и обороне"(ГТО)</t>
  </si>
  <si>
    <t>Массовый спорт</t>
  </si>
  <si>
    <t>000  1105  0710100590  112</t>
  </si>
  <si>
    <t>000  1401  7510060030  510</t>
  </si>
  <si>
    <t>000  1401  75100S0030  511</t>
  </si>
  <si>
    <t>000  1401  7510060030  000</t>
  </si>
  <si>
    <t>000  1401  7510060030  500</t>
  </si>
  <si>
    <t>000  1401  7510060030  511</t>
  </si>
  <si>
    <t>000  1401  75100S0030  000</t>
  </si>
  <si>
    <t>000  1401  75100S0030  500</t>
  </si>
  <si>
    <t>000  1401  75100S0030  510</t>
  </si>
  <si>
    <t>000  1  08  07010  01  0000  110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</si>
  <si>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</si>
  <si>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Денежные взыскания (штрафы) за нарушение законодательства в области охраны окружающей среды</t>
  </si>
  <si>
    <t xml:space="preserve"> 000  1  16  25050  01  0000  140</t>
  </si>
  <si>
    <t>Денежные взыскания (штрафы) за правонарушения в области дорожного движения</t>
  </si>
  <si>
    <t>000  1  16  30000  01  0000  140</t>
  </si>
  <si>
    <t>Прочие денежные взыскания (штрафы) за правонарушения в области дорожного движения</t>
  </si>
  <si>
    <t>000  1  16  30030  01  0000  140</t>
  </si>
  <si>
    <t>000  2  02  10000  00  0000  151</t>
  </si>
  <si>
    <t>000  2  02  15001  00  0000  151</t>
  </si>
  <si>
    <t>000  2  02  15001  05  0000  151</t>
  </si>
  <si>
    <t>000  2  02  20000  00  0000  151</t>
  </si>
  <si>
    <t>000  2  02  29999  00  0000  151</t>
  </si>
  <si>
    <t>000  2  02  29999  05  0000  151</t>
  </si>
  <si>
    <t>000  2  02  30000  00  0000  151</t>
  </si>
  <si>
    <t>000  2  02  30024  00  0000  151</t>
  </si>
  <si>
    <t>000  2  02  30024  05  0000  151</t>
  </si>
  <si>
    <t>000  2  02  30027  00  0000  151</t>
  </si>
  <si>
    <t>000  2  02  30027  05  0000  151</t>
  </si>
  <si>
    <t>000  2  02  30029  00  0000  151</t>
  </si>
  <si>
    <t>000  2  02  30029  05  0000  151</t>
  </si>
  <si>
    <t>000  2  02  35082  00  0000  151</t>
  </si>
  <si>
    <t>000  2  02  35082  05  0000  151</t>
  </si>
  <si>
    <t>000  2  02  40000  00  0000  151</t>
  </si>
  <si>
    <t>000  2  02  40014  00  0000  151</t>
  </si>
  <si>
    <t>000  2  02  40014  05  0000  151</t>
  </si>
  <si>
    <t>Возврат прочих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</t>
  </si>
  <si>
    <t>000  2  19  60010  00  0000  000</t>
  </si>
  <si>
    <t>000  2  19  60010  05  0000  151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</si>
  <si>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</si>
  <si>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000  1  16  06000  01  0000  140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</si>
  <si>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</si>
  <si>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Заместитель начальника Финансового управления администрации муниципального образования Отрадненский район                                                                                   </t>
  </si>
  <si>
    <t>М.Р.Курнасова</t>
  </si>
  <si>
    <t xml:space="preserve">УТВЕРЖДЕН                                                                                                                                                         постановлением администрации муниципального                                                                         образования Отрадненский район                                                                                                от 07.06.2017         №310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</si>
</sst>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000"/>
  </numFmts>
  <fonts count="14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3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/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/>
    <xf numFmtId="4" fontId="2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/>
    <xf numFmtId="0" fontId="9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49" fontId="1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12" fillId="0" borderId="7" xfId="0" applyFont="1" applyBorder="1" applyAlignment="1">
      <alignment horizontal="left" vertical="top" wrapText="1"/>
    </xf>
    <xf numFmtId="164" fontId="12" fillId="0" borderId="8" xfId="0" applyNumberFormat="1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top" wrapText="1"/>
    </xf>
    <xf numFmtId="164" fontId="12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</cellXfs>
  <cellStyles count="3">
    <cellStyle name="Обычный" xfId="0" builtinId="0" customBuiltin="1"/>
    <cellStyle name="Обычный 2" xfId="1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41"/>
  <sheetViews>
    <sheetView tabSelected="1" zoomScaleNormal="100" workbookViewId="0">
      <selection activeCell="E5" sqref="E5"/>
    </sheetView>
  </sheetViews>
  <sheetFormatPr defaultRowHeight="15.75" x14ac:dyDescent="0.25"/>
  <cols>
    <col min="1" max="1" width="78.83203125" style="22" customWidth="1"/>
    <col min="2" max="2" width="6.5" style="5" customWidth="1"/>
    <col min="3" max="3" width="41" style="5" customWidth="1"/>
    <col min="4" max="4" width="22.83203125" style="3" customWidth="1"/>
    <col min="5" max="5" width="23.1640625" style="3" customWidth="1"/>
    <col min="6" max="6" width="23.83203125" style="3" customWidth="1"/>
  </cols>
  <sheetData>
    <row r="2" spans="1:6" ht="18.75" x14ac:dyDescent="0.3">
      <c r="C2" s="55" t="s">
        <v>270</v>
      </c>
      <c r="D2" s="55"/>
      <c r="E2" s="55"/>
      <c r="F2" s="55"/>
    </row>
    <row r="3" spans="1:6" ht="81" customHeight="1" x14ac:dyDescent="0.3">
      <c r="B3" s="39"/>
      <c r="C3" s="60" t="s">
        <v>1451</v>
      </c>
      <c r="D3" s="60"/>
      <c r="E3" s="60"/>
      <c r="F3" s="60"/>
    </row>
    <row r="4" spans="1:6" ht="12.75" customHeight="1" x14ac:dyDescent="0.3">
      <c r="B4" s="39"/>
      <c r="C4" s="40"/>
      <c r="D4" s="40"/>
      <c r="E4" s="40"/>
      <c r="F4" s="40"/>
    </row>
    <row r="5" spans="1:6" ht="25.5" customHeight="1" x14ac:dyDescent="0.3">
      <c r="B5" s="39"/>
      <c r="C5" s="44" t="s">
        <v>269</v>
      </c>
      <c r="D5" s="40"/>
      <c r="E5" s="40"/>
      <c r="F5" s="40"/>
    </row>
    <row r="6" spans="1:6" ht="25.5" customHeight="1" x14ac:dyDescent="0.3">
      <c r="A6" s="62" t="s">
        <v>1157</v>
      </c>
      <c r="B6" s="62"/>
      <c r="C6" s="62"/>
      <c r="D6" s="62"/>
      <c r="E6" s="62"/>
      <c r="F6" s="62"/>
    </row>
    <row r="7" spans="1:6" ht="25.5" customHeight="1" x14ac:dyDescent="0.3">
      <c r="A7" s="43"/>
      <c r="B7" s="43"/>
      <c r="C7" s="43"/>
      <c r="D7" s="43"/>
      <c r="E7" s="43"/>
      <c r="F7" s="43"/>
    </row>
    <row r="8" spans="1:6" ht="33.75" customHeight="1" x14ac:dyDescent="0.3">
      <c r="A8" s="61" t="s">
        <v>265</v>
      </c>
      <c r="B8" s="61"/>
      <c r="C8" s="61"/>
      <c r="D8" s="61"/>
      <c r="E8" s="61"/>
      <c r="F8" s="61"/>
    </row>
    <row r="9" spans="1:6" ht="23.25" customHeight="1" x14ac:dyDescent="0.3">
      <c r="A9" s="61" t="s">
        <v>266</v>
      </c>
      <c r="B9" s="61"/>
      <c r="C9" s="61"/>
      <c r="D9" s="61"/>
      <c r="E9" s="61"/>
      <c r="F9" s="40"/>
    </row>
    <row r="10" spans="1:6" ht="23.25" customHeight="1" x14ac:dyDescent="0.3">
      <c r="A10" s="61" t="s">
        <v>267</v>
      </c>
      <c r="B10" s="61"/>
      <c r="C10" s="61"/>
      <c r="D10" s="61"/>
      <c r="E10" s="61"/>
      <c r="F10" s="61"/>
    </row>
    <row r="11" spans="1:6" ht="23.25" customHeight="1" x14ac:dyDescent="0.3">
      <c r="A11" s="42" t="s">
        <v>268</v>
      </c>
      <c r="B11" s="42"/>
      <c r="C11" s="42"/>
      <c r="D11" s="42"/>
      <c r="E11" s="42"/>
      <c r="F11" s="40"/>
    </row>
    <row r="12" spans="1:6" ht="23.25" customHeight="1" x14ac:dyDescent="0.3">
      <c r="A12" s="41"/>
      <c r="B12" s="41"/>
      <c r="C12" s="41"/>
      <c r="D12" s="41"/>
      <c r="E12" s="41"/>
      <c r="F12" s="40"/>
    </row>
    <row r="13" spans="1:6" s="27" customFormat="1" ht="30.75" customHeight="1" x14ac:dyDescent="0.3">
      <c r="A13" s="56" t="s">
        <v>79</v>
      </c>
      <c r="B13" s="56"/>
      <c r="C13" s="56"/>
      <c r="D13" s="56"/>
      <c r="E13" s="56"/>
      <c r="F13" s="56"/>
    </row>
    <row r="14" spans="1:6" s="28" customFormat="1" ht="57" customHeight="1" x14ac:dyDescent="0.2">
      <c r="A14" s="4" t="s">
        <v>0</v>
      </c>
      <c r="B14" s="31" t="s">
        <v>1</v>
      </c>
      <c r="C14" s="31" t="s">
        <v>80</v>
      </c>
      <c r="D14" s="32" t="s">
        <v>31</v>
      </c>
      <c r="E14" s="32" t="s">
        <v>81</v>
      </c>
      <c r="F14" s="32" t="s">
        <v>32</v>
      </c>
    </row>
    <row r="15" spans="1:6" s="28" customFormat="1" x14ac:dyDescent="0.2">
      <c r="A15" s="30">
        <v>1</v>
      </c>
      <c r="B15" s="24" t="s">
        <v>82</v>
      </c>
      <c r="C15" s="24" t="s">
        <v>83</v>
      </c>
      <c r="D15" s="23">
        <v>4</v>
      </c>
      <c r="E15" s="23">
        <v>5</v>
      </c>
      <c r="F15" s="23">
        <v>6</v>
      </c>
    </row>
    <row r="16" spans="1:6" s="29" customFormat="1" x14ac:dyDescent="0.25">
      <c r="A16" s="10" t="s">
        <v>84</v>
      </c>
      <c r="B16" s="25" t="s">
        <v>85</v>
      </c>
      <c r="C16" s="25" t="s">
        <v>35</v>
      </c>
      <c r="D16" s="26">
        <f>D17+D95</f>
        <v>1196628733</v>
      </c>
      <c r="E16" s="26">
        <f>E17+E95</f>
        <v>255757695.81000003</v>
      </c>
      <c r="F16" s="26">
        <f>F17+F95</f>
        <v>940871037.19000006</v>
      </c>
    </row>
    <row r="17" spans="1:6" s="29" customFormat="1" x14ac:dyDescent="0.25">
      <c r="A17" s="10" t="s">
        <v>86</v>
      </c>
      <c r="B17" s="25" t="s">
        <v>85</v>
      </c>
      <c r="C17" s="25" t="s">
        <v>87</v>
      </c>
      <c r="D17" s="26">
        <f>D18+D27+D33+D43+D50+D59+D65+D71+D78</f>
        <v>262573000</v>
      </c>
      <c r="E17" s="26">
        <f>E18+E27+E33+E43+E50+E59+E65+E71+E78</f>
        <v>62759877.550000004</v>
      </c>
      <c r="F17" s="26">
        <f>F18+F27+F33+F43+F50+F59+F65+F71+F78</f>
        <v>199813122.44999999</v>
      </c>
    </row>
    <row r="18" spans="1:6" s="29" customFormat="1" x14ac:dyDescent="0.25">
      <c r="A18" s="10" t="s">
        <v>88</v>
      </c>
      <c r="B18" s="25" t="s">
        <v>85</v>
      </c>
      <c r="C18" s="25" t="s">
        <v>89</v>
      </c>
      <c r="D18" s="26">
        <f>D19+D22</f>
        <v>195630000</v>
      </c>
      <c r="E18" s="26">
        <f>E19+E22</f>
        <v>37206404.030000001</v>
      </c>
      <c r="F18" s="26">
        <f>F19+F22</f>
        <v>158423595.97</v>
      </c>
    </row>
    <row r="19" spans="1:6" s="29" customFormat="1" x14ac:dyDescent="0.25">
      <c r="A19" s="10" t="s">
        <v>90</v>
      </c>
      <c r="B19" s="25" t="s">
        <v>85</v>
      </c>
      <c r="C19" s="25" t="s">
        <v>91</v>
      </c>
      <c r="D19" s="26">
        <f t="shared" ref="D19:F20" si="0">D20</f>
        <v>640000</v>
      </c>
      <c r="E19" s="26">
        <f t="shared" si="0"/>
        <v>174058.2</v>
      </c>
      <c r="F19" s="26">
        <f t="shared" si="0"/>
        <v>465941.8</v>
      </c>
    </row>
    <row r="20" spans="1:6" s="29" customFormat="1" ht="47.25" x14ac:dyDescent="0.25">
      <c r="A20" s="10" t="s">
        <v>92</v>
      </c>
      <c r="B20" s="25" t="s">
        <v>85</v>
      </c>
      <c r="C20" s="25" t="s">
        <v>93</v>
      </c>
      <c r="D20" s="26">
        <f t="shared" si="0"/>
        <v>640000</v>
      </c>
      <c r="E20" s="26">
        <f t="shared" si="0"/>
        <v>174058.2</v>
      </c>
      <c r="F20" s="26">
        <f t="shared" si="0"/>
        <v>465941.8</v>
      </c>
    </row>
    <row r="21" spans="1:6" s="29" customFormat="1" ht="31.5" x14ac:dyDescent="0.25">
      <c r="A21" s="10" t="s">
        <v>94</v>
      </c>
      <c r="B21" s="25" t="s">
        <v>85</v>
      </c>
      <c r="C21" s="25" t="s">
        <v>95</v>
      </c>
      <c r="D21" s="26">
        <v>640000</v>
      </c>
      <c r="E21" s="26">
        <v>174058.2</v>
      </c>
      <c r="F21" s="26">
        <f t="shared" ref="F21:F49" si="1">D21-E21</f>
        <v>465941.8</v>
      </c>
    </row>
    <row r="22" spans="1:6" s="29" customFormat="1" x14ac:dyDescent="0.25">
      <c r="A22" s="10" t="s">
        <v>96</v>
      </c>
      <c r="B22" s="25" t="s">
        <v>85</v>
      </c>
      <c r="C22" s="25" t="s">
        <v>97</v>
      </c>
      <c r="D22" s="26">
        <f>D23+D24+D25+D26</f>
        <v>194990000</v>
      </c>
      <c r="E22" s="26">
        <f>E23+E24+E25+E26</f>
        <v>37032345.829999998</v>
      </c>
      <c r="F22" s="26">
        <f>F23+F24+F25+F26</f>
        <v>157957654.16999999</v>
      </c>
    </row>
    <row r="23" spans="1:6" s="29" customFormat="1" ht="78.75" x14ac:dyDescent="0.25">
      <c r="A23" s="10" t="s">
        <v>98</v>
      </c>
      <c r="B23" s="25" t="s">
        <v>85</v>
      </c>
      <c r="C23" s="25" t="s">
        <v>99</v>
      </c>
      <c r="D23" s="26">
        <v>194990000</v>
      </c>
      <c r="E23" s="26">
        <v>36736137.43</v>
      </c>
      <c r="F23" s="26">
        <f t="shared" si="1"/>
        <v>158253862.56999999</v>
      </c>
    </row>
    <row r="24" spans="1:6" s="29" customFormat="1" ht="110.25" x14ac:dyDescent="0.25">
      <c r="A24" s="10" t="s">
        <v>100</v>
      </c>
      <c r="B24" s="25" t="s">
        <v>85</v>
      </c>
      <c r="C24" s="25" t="s">
        <v>101</v>
      </c>
      <c r="D24" s="26">
        <v>0</v>
      </c>
      <c r="E24" s="26">
        <v>86156.01</v>
      </c>
      <c r="F24" s="26">
        <f t="shared" si="1"/>
        <v>-86156.01</v>
      </c>
    </row>
    <row r="25" spans="1:6" s="29" customFormat="1" ht="47.25" x14ac:dyDescent="0.25">
      <c r="A25" s="10" t="s">
        <v>102</v>
      </c>
      <c r="B25" s="25" t="s">
        <v>85</v>
      </c>
      <c r="C25" s="25" t="s">
        <v>103</v>
      </c>
      <c r="D25" s="26">
        <v>0</v>
      </c>
      <c r="E25" s="26">
        <v>125840.56</v>
      </c>
      <c r="F25" s="26">
        <f t="shared" si="1"/>
        <v>-125840.56</v>
      </c>
    </row>
    <row r="26" spans="1:6" s="29" customFormat="1" ht="94.5" x14ac:dyDescent="0.25">
      <c r="A26" s="10" t="s">
        <v>104</v>
      </c>
      <c r="B26" s="25" t="s">
        <v>85</v>
      </c>
      <c r="C26" s="25" t="s">
        <v>105</v>
      </c>
      <c r="D26" s="26">
        <v>0</v>
      </c>
      <c r="E26" s="26">
        <v>84211.83</v>
      </c>
      <c r="F26" s="26">
        <f t="shared" si="1"/>
        <v>-84211.83</v>
      </c>
    </row>
    <row r="27" spans="1:6" s="29" customFormat="1" ht="31.5" x14ac:dyDescent="0.25">
      <c r="A27" s="10" t="s">
        <v>106</v>
      </c>
      <c r="B27" s="25" t="s">
        <v>85</v>
      </c>
      <c r="C27" s="25" t="s">
        <v>107</v>
      </c>
      <c r="D27" s="26">
        <f>D28</f>
        <v>46700</v>
      </c>
      <c r="E27" s="26">
        <f>E28</f>
        <v>10989.000000000002</v>
      </c>
      <c r="F27" s="26">
        <f>F28</f>
        <v>35710.999999999993</v>
      </c>
    </row>
    <row r="28" spans="1:6" s="29" customFormat="1" ht="31.5" x14ac:dyDescent="0.25">
      <c r="A28" s="10" t="s">
        <v>108</v>
      </c>
      <c r="B28" s="25" t="s">
        <v>85</v>
      </c>
      <c r="C28" s="25" t="s">
        <v>109</v>
      </c>
      <c r="D28" s="26">
        <f>D29+D30+D31</f>
        <v>46700</v>
      </c>
      <c r="E28" s="26">
        <f>E29+E30+E31+E32</f>
        <v>10989.000000000002</v>
      </c>
      <c r="F28" s="26">
        <f>F29+F30+F31+F32</f>
        <v>35710.999999999993</v>
      </c>
    </row>
    <row r="29" spans="1:6" s="29" customFormat="1" ht="78.75" x14ac:dyDescent="0.25">
      <c r="A29" s="10" t="s">
        <v>110</v>
      </c>
      <c r="B29" s="25" t="s">
        <v>85</v>
      </c>
      <c r="C29" s="25" t="s">
        <v>111</v>
      </c>
      <c r="D29" s="26">
        <v>46700</v>
      </c>
      <c r="E29" s="26">
        <v>4086.87</v>
      </c>
      <c r="F29" s="26">
        <f t="shared" si="1"/>
        <v>42613.13</v>
      </c>
    </row>
    <row r="30" spans="1:6" s="29" customFormat="1" ht="94.5" x14ac:dyDescent="0.25">
      <c r="A30" s="10" t="s">
        <v>112</v>
      </c>
      <c r="B30" s="25" t="s">
        <v>85</v>
      </c>
      <c r="C30" s="25" t="s">
        <v>113</v>
      </c>
      <c r="D30" s="26">
        <v>0</v>
      </c>
      <c r="E30" s="26">
        <v>40.869999999999997</v>
      </c>
      <c r="F30" s="26">
        <f t="shared" si="1"/>
        <v>-40.869999999999997</v>
      </c>
    </row>
    <row r="31" spans="1:6" s="29" customFormat="1" ht="78.75" x14ac:dyDescent="0.25">
      <c r="A31" s="10" t="s">
        <v>114</v>
      </c>
      <c r="B31" s="25" t="s">
        <v>85</v>
      </c>
      <c r="C31" s="25" t="s">
        <v>115</v>
      </c>
      <c r="D31" s="26">
        <v>0</v>
      </c>
      <c r="E31" s="26">
        <v>7610.89</v>
      </c>
      <c r="F31" s="26">
        <f t="shared" si="1"/>
        <v>-7610.89</v>
      </c>
    </row>
    <row r="32" spans="1:6" s="29" customFormat="1" ht="78.75" x14ac:dyDescent="0.25">
      <c r="A32" s="35" t="s">
        <v>272</v>
      </c>
      <c r="B32" s="25" t="s">
        <v>85</v>
      </c>
      <c r="C32" s="25" t="s">
        <v>273</v>
      </c>
      <c r="D32" s="26">
        <v>0</v>
      </c>
      <c r="E32" s="26">
        <v>-749.63</v>
      </c>
      <c r="F32" s="26">
        <f t="shared" si="1"/>
        <v>749.63</v>
      </c>
    </row>
    <row r="33" spans="1:6" s="29" customFormat="1" x14ac:dyDescent="0.25">
      <c r="A33" s="10" t="s">
        <v>116</v>
      </c>
      <c r="B33" s="25" t="s">
        <v>85</v>
      </c>
      <c r="C33" s="25" t="s">
        <v>117</v>
      </c>
      <c r="D33" s="26">
        <f>D38+D41+D34</f>
        <v>23460500</v>
      </c>
      <c r="E33" s="26">
        <f>E38+E41+E34</f>
        <v>11745666.970000001</v>
      </c>
      <c r="F33" s="26">
        <f t="shared" si="1"/>
        <v>11714833.029999999</v>
      </c>
    </row>
    <row r="34" spans="1:6" s="29" customFormat="1" ht="31.5" x14ac:dyDescent="0.25">
      <c r="A34" s="35" t="s">
        <v>1146</v>
      </c>
      <c r="B34" s="25" t="s">
        <v>85</v>
      </c>
      <c r="C34" s="25" t="s">
        <v>1144</v>
      </c>
      <c r="D34" s="26">
        <f>D35+D36</f>
        <v>5700000</v>
      </c>
      <c r="E34" s="26">
        <f>E35+E36</f>
        <v>1650509.23</v>
      </c>
      <c r="F34" s="26">
        <f t="shared" si="1"/>
        <v>4049490.77</v>
      </c>
    </row>
    <row r="35" spans="1:6" s="29" customFormat="1" ht="63" x14ac:dyDescent="0.25">
      <c r="A35" s="35" t="s">
        <v>1147</v>
      </c>
      <c r="B35" s="25" t="s">
        <v>85</v>
      </c>
      <c r="C35" s="25" t="s">
        <v>1145</v>
      </c>
      <c r="D35" s="26">
        <v>5700000</v>
      </c>
      <c r="E35" s="26">
        <v>1338896.92</v>
      </c>
      <c r="F35" s="26">
        <f t="shared" si="1"/>
        <v>4361103.08</v>
      </c>
    </row>
    <row r="36" spans="1:6" s="29" customFormat="1" ht="47.25" x14ac:dyDescent="0.25">
      <c r="A36" s="35" t="s">
        <v>1149</v>
      </c>
      <c r="B36" s="25" t="s">
        <v>85</v>
      </c>
      <c r="C36" s="25" t="s">
        <v>1148</v>
      </c>
      <c r="D36" s="26">
        <f>D37</f>
        <v>0</v>
      </c>
      <c r="E36" s="26">
        <f>E37</f>
        <v>311612.31</v>
      </c>
      <c r="F36" s="26">
        <f t="shared" si="1"/>
        <v>-311612.31</v>
      </c>
    </row>
    <row r="37" spans="1:6" s="29" customFormat="1" ht="47.25" x14ac:dyDescent="0.25">
      <c r="A37" s="35" t="s">
        <v>1149</v>
      </c>
      <c r="B37" s="25" t="s">
        <v>85</v>
      </c>
      <c r="C37" s="25" t="s">
        <v>1150</v>
      </c>
      <c r="D37" s="26">
        <v>0</v>
      </c>
      <c r="E37" s="26">
        <v>311612.31</v>
      </c>
      <c r="F37" s="26">
        <f t="shared" si="1"/>
        <v>-311612.31</v>
      </c>
    </row>
    <row r="38" spans="1:6" s="29" customFormat="1" ht="31.5" x14ac:dyDescent="0.25">
      <c r="A38" s="10" t="s">
        <v>118</v>
      </c>
      <c r="B38" s="25" t="s">
        <v>85</v>
      </c>
      <c r="C38" s="25" t="s">
        <v>119</v>
      </c>
      <c r="D38" s="26">
        <f>D39+D40</f>
        <v>13000000</v>
      </c>
      <c r="E38" s="26">
        <f>E39+E40</f>
        <v>3011122.5</v>
      </c>
      <c r="F38" s="26">
        <f t="shared" si="1"/>
        <v>9988877.5</v>
      </c>
    </row>
    <row r="39" spans="1:6" s="29" customFormat="1" ht="31.5" x14ac:dyDescent="0.25">
      <c r="A39" s="10" t="s">
        <v>118</v>
      </c>
      <c r="B39" s="25" t="s">
        <v>85</v>
      </c>
      <c r="C39" s="25" t="s">
        <v>120</v>
      </c>
      <c r="D39" s="26">
        <v>13000000</v>
      </c>
      <c r="E39" s="26">
        <v>3016466.85</v>
      </c>
      <c r="F39" s="26">
        <f t="shared" si="1"/>
        <v>9983533.1500000004</v>
      </c>
    </row>
    <row r="40" spans="1:6" s="29" customFormat="1" ht="47.25" x14ac:dyDescent="0.25">
      <c r="A40" s="10" t="s">
        <v>121</v>
      </c>
      <c r="B40" s="25" t="s">
        <v>85</v>
      </c>
      <c r="C40" s="25" t="s">
        <v>122</v>
      </c>
      <c r="D40" s="26">
        <v>0</v>
      </c>
      <c r="E40" s="26">
        <v>-5344.35</v>
      </c>
      <c r="F40" s="26">
        <f t="shared" si="1"/>
        <v>5344.35</v>
      </c>
    </row>
    <row r="41" spans="1:6" s="29" customFormat="1" x14ac:dyDescent="0.25">
      <c r="A41" s="10" t="s">
        <v>123</v>
      </c>
      <c r="B41" s="25" t="s">
        <v>85</v>
      </c>
      <c r="C41" s="25" t="s">
        <v>124</v>
      </c>
      <c r="D41" s="26">
        <f>D42</f>
        <v>4760500</v>
      </c>
      <c r="E41" s="26">
        <f>E42</f>
        <v>7084035.2400000002</v>
      </c>
      <c r="F41" s="26">
        <f t="shared" si="1"/>
        <v>-2323535.2400000002</v>
      </c>
    </row>
    <row r="42" spans="1:6" s="29" customFormat="1" x14ac:dyDescent="0.25">
      <c r="A42" s="10" t="s">
        <v>123</v>
      </c>
      <c r="B42" s="25" t="s">
        <v>85</v>
      </c>
      <c r="C42" s="25" t="s">
        <v>125</v>
      </c>
      <c r="D42" s="26">
        <v>4760500</v>
      </c>
      <c r="E42" s="26">
        <v>7084035.2400000002</v>
      </c>
      <c r="F42" s="26">
        <f t="shared" si="1"/>
        <v>-2323535.2400000002</v>
      </c>
    </row>
    <row r="43" spans="1:6" s="29" customFormat="1" x14ac:dyDescent="0.25">
      <c r="A43" s="10" t="s">
        <v>126</v>
      </c>
      <c r="B43" s="25" t="s">
        <v>85</v>
      </c>
      <c r="C43" s="25" t="s">
        <v>127</v>
      </c>
      <c r="D43" s="26">
        <f>D44+D46</f>
        <v>3300000</v>
      </c>
      <c r="E43" s="26">
        <f>E44+E46</f>
        <v>1486023.07</v>
      </c>
      <c r="F43" s="26">
        <f>F44+F46</f>
        <v>1813976.93</v>
      </c>
    </row>
    <row r="44" spans="1:6" s="29" customFormat="1" ht="31.5" x14ac:dyDescent="0.25">
      <c r="A44" s="10" t="s">
        <v>128</v>
      </c>
      <c r="B44" s="25" t="s">
        <v>85</v>
      </c>
      <c r="C44" s="25" t="s">
        <v>129</v>
      </c>
      <c r="D44" s="26">
        <f>D45</f>
        <v>3200000</v>
      </c>
      <c r="E44" s="26">
        <f>E45</f>
        <v>1289875.57</v>
      </c>
      <c r="F44" s="26">
        <f>F45</f>
        <v>1910124.43</v>
      </c>
    </row>
    <row r="45" spans="1:6" s="29" customFormat="1" ht="47.25" x14ac:dyDescent="0.25">
      <c r="A45" s="10" t="s">
        <v>130</v>
      </c>
      <c r="B45" s="25" t="s">
        <v>85</v>
      </c>
      <c r="C45" s="25" t="s">
        <v>131</v>
      </c>
      <c r="D45" s="26">
        <v>3200000</v>
      </c>
      <c r="E45" s="26">
        <v>1289875.57</v>
      </c>
      <c r="F45" s="26">
        <f t="shared" si="1"/>
        <v>1910124.43</v>
      </c>
    </row>
    <row r="46" spans="1:6" s="29" customFormat="1" ht="31.5" x14ac:dyDescent="0.25">
      <c r="A46" s="35" t="s">
        <v>274</v>
      </c>
      <c r="B46" s="25" t="s">
        <v>85</v>
      </c>
      <c r="C46" s="25" t="s">
        <v>275</v>
      </c>
      <c r="D46" s="26">
        <f>D48+D49+D47</f>
        <v>100000</v>
      </c>
      <c r="E46" s="26">
        <f>E48+E49+E47</f>
        <v>196147.5</v>
      </c>
      <c r="F46" s="26">
        <f t="shared" si="1"/>
        <v>-96147.5</v>
      </c>
    </row>
    <row r="47" spans="1:6" s="29" customFormat="1" ht="94.5" x14ac:dyDescent="0.25">
      <c r="A47" s="35" t="s">
        <v>1418</v>
      </c>
      <c r="B47" s="25" t="s">
        <v>85</v>
      </c>
      <c r="C47" s="25" t="s">
        <v>1417</v>
      </c>
      <c r="D47" s="26">
        <v>0</v>
      </c>
      <c r="E47" s="26">
        <v>47360</v>
      </c>
      <c r="F47" s="26">
        <f t="shared" si="1"/>
        <v>-47360</v>
      </c>
    </row>
    <row r="48" spans="1:6" s="29" customFormat="1" ht="31.5" x14ac:dyDescent="0.25">
      <c r="A48" s="35" t="s">
        <v>351</v>
      </c>
      <c r="B48" s="25" t="s">
        <v>85</v>
      </c>
      <c r="C48" s="25" t="s">
        <v>350</v>
      </c>
      <c r="D48" s="26">
        <v>100000</v>
      </c>
      <c r="E48" s="26">
        <v>105187.5</v>
      </c>
      <c r="F48" s="26">
        <f t="shared" si="1"/>
        <v>-5187.5</v>
      </c>
    </row>
    <row r="49" spans="1:6" s="29" customFormat="1" ht="31.5" x14ac:dyDescent="0.25">
      <c r="A49" s="35" t="s">
        <v>352</v>
      </c>
      <c r="B49" s="25" t="s">
        <v>85</v>
      </c>
      <c r="C49" s="25" t="s">
        <v>353</v>
      </c>
      <c r="D49" s="26">
        <v>0</v>
      </c>
      <c r="E49" s="26">
        <v>43600</v>
      </c>
      <c r="F49" s="26">
        <f t="shared" si="1"/>
        <v>-43600</v>
      </c>
    </row>
    <row r="50" spans="1:6" s="29" customFormat="1" ht="47.25" x14ac:dyDescent="0.25">
      <c r="A50" s="10" t="s">
        <v>132</v>
      </c>
      <c r="B50" s="25" t="s">
        <v>85</v>
      </c>
      <c r="C50" s="25" t="s">
        <v>133</v>
      </c>
      <c r="D50" s="26">
        <f>D51+D56</f>
        <v>33775800</v>
      </c>
      <c r="E50" s="26">
        <f>E51+E56</f>
        <v>10659955.859999999</v>
      </c>
      <c r="F50" s="26">
        <f t="shared" ref="F50" si="2">D50-E50</f>
        <v>23115844.140000001</v>
      </c>
    </row>
    <row r="51" spans="1:6" s="29" customFormat="1" ht="94.5" x14ac:dyDescent="0.25">
      <c r="A51" s="10" t="s">
        <v>134</v>
      </c>
      <c r="B51" s="25" t="s">
        <v>85</v>
      </c>
      <c r="C51" s="25" t="s">
        <v>135</v>
      </c>
      <c r="D51" s="26">
        <f>D52+D54</f>
        <v>33775800</v>
      </c>
      <c r="E51" s="26">
        <f>E52+E54</f>
        <v>10629082.279999999</v>
      </c>
      <c r="F51" s="26">
        <f>F52+F54</f>
        <v>23146717.720000003</v>
      </c>
    </row>
    <row r="52" spans="1:6" s="29" customFormat="1" ht="63" x14ac:dyDescent="0.25">
      <c r="A52" s="10" t="s">
        <v>136</v>
      </c>
      <c r="B52" s="25" t="s">
        <v>85</v>
      </c>
      <c r="C52" s="25" t="s">
        <v>137</v>
      </c>
      <c r="D52" s="26">
        <f>D53</f>
        <v>33145000</v>
      </c>
      <c r="E52" s="26">
        <f>E53</f>
        <v>10545948.189999999</v>
      </c>
      <c r="F52" s="26">
        <f>F53</f>
        <v>22599051.810000002</v>
      </c>
    </row>
    <row r="53" spans="1:6" s="29" customFormat="1" ht="78.75" x14ac:dyDescent="0.25">
      <c r="A53" s="35" t="s">
        <v>138</v>
      </c>
      <c r="B53" s="25" t="s">
        <v>85</v>
      </c>
      <c r="C53" s="25" t="s">
        <v>139</v>
      </c>
      <c r="D53" s="26">
        <v>33145000</v>
      </c>
      <c r="E53" s="26">
        <v>10545948.189999999</v>
      </c>
      <c r="F53" s="26">
        <f>D53-E53</f>
        <v>22599051.810000002</v>
      </c>
    </row>
    <row r="54" spans="1:6" s="29" customFormat="1" ht="78.75" x14ac:dyDescent="0.25">
      <c r="A54" s="10" t="s">
        <v>140</v>
      </c>
      <c r="B54" s="25" t="s">
        <v>85</v>
      </c>
      <c r="C54" s="25" t="s">
        <v>141</v>
      </c>
      <c r="D54" s="26">
        <f>D55</f>
        <v>630800</v>
      </c>
      <c r="E54" s="26">
        <f>E55</f>
        <v>83134.09</v>
      </c>
      <c r="F54" s="26">
        <f>F55</f>
        <v>547665.91</v>
      </c>
    </row>
    <row r="55" spans="1:6" s="29" customFormat="1" ht="78.75" x14ac:dyDescent="0.25">
      <c r="A55" s="35" t="s">
        <v>142</v>
      </c>
      <c r="B55" s="25" t="s">
        <v>85</v>
      </c>
      <c r="C55" s="25" t="s">
        <v>143</v>
      </c>
      <c r="D55" s="26">
        <v>630800</v>
      </c>
      <c r="E55" s="26">
        <v>83134.09</v>
      </c>
      <c r="F55" s="26">
        <f>D55-E55</f>
        <v>547665.91</v>
      </c>
    </row>
    <row r="56" spans="1:6" s="29" customFormat="1" ht="31.5" x14ac:dyDescent="0.25">
      <c r="A56" s="10" t="s">
        <v>144</v>
      </c>
      <c r="B56" s="25" t="s">
        <v>85</v>
      </c>
      <c r="C56" s="25" t="s">
        <v>145</v>
      </c>
      <c r="D56" s="26">
        <f t="shared" ref="D56:F57" si="3">D57</f>
        <v>0</v>
      </c>
      <c r="E56" s="26">
        <f t="shared" si="3"/>
        <v>30873.58</v>
      </c>
      <c r="F56" s="26">
        <f t="shared" si="3"/>
        <v>-30873.58</v>
      </c>
    </row>
    <row r="57" spans="1:6" s="29" customFormat="1" ht="47.25" x14ac:dyDescent="0.25">
      <c r="A57" s="10" t="s">
        <v>146</v>
      </c>
      <c r="B57" s="25" t="s">
        <v>85</v>
      </c>
      <c r="C57" s="25" t="s">
        <v>147</v>
      </c>
      <c r="D57" s="26">
        <f t="shared" si="3"/>
        <v>0</v>
      </c>
      <c r="E57" s="26">
        <f t="shared" si="3"/>
        <v>30873.58</v>
      </c>
      <c r="F57" s="26">
        <f t="shared" si="3"/>
        <v>-30873.58</v>
      </c>
    </row>
    <row r="58" spans="1:6" s="29" customFormat="1" ht="47.25" x14ac:dyDescent="0.25">
      <c r="A58" s="35" t="s">
        <v>148</v>
      </c>
      <c r="B58" s="25" t="s">
        <v>85</v>
      </c>
      <c r="C58" s="25" t="s">
        <v>149</v>
      </c>
      <c r="D58" s="26">
        <v>0</v>
      </c>
      <c r="E58" s="26">
        <v>30873.58</v>
      </c>
      <c r="F58" s="26">
        <f>D58-E58</f>
        <v>-30873.58</v>
      </c>
    </row>
    <row r="59" spans="1:6" s="29" customFormat="1" x14ac:dyDescent="0.25">
      <c r="A59" s="35" t="s">
        <v>150</v>
      </c>
      <c r="B59" s="25" t="s">
        <v>85</v>
      </c>
      <c r="C59" s="25" t="s">
        <v>151</v>
      </c>
      <c r="D59" s="26">
        <f>D60</f>
        <v>1400000</v>
      </c>
      <c r="E59" s="26">
        <f>E60</f>
        <v>497836.26999999996</v>
      </c>
      <c r="F59" s="26">
        <f>F60</f>
        <v>902163.7300000001</v>
      </c>
    </row>
    <row r="60" spans="1:6" s="29" customFormat="1" x14ac:dyDescent="0.25">
      <c r="A60" s="35" t="s">
        <v>152</v>
      </c>
      <c r="B60" s="25" t="s">
        <v>85</v>
      </c>
      <c r="C60" s="25" t="s">
        <v>153</v>
      </c>
      <c r="D60" s="26">
        <f>D61+D62+D63+D64</f>
        <v>1400000</v>
      </c>
      <c r="E60" s="26">
        <f>E61+E62+E63+E64</f>
        <v>497836.26999999996</v>
      </c>
      <c r="F60" s="26">
        <f>F61+F62+F63+F64</f>
        <v>902163.7300000001</v>
      </c>
    </row>
    <row r="61" spans="1:6" s="29" customFormat="1" ht="31.5" x14ac:dyDescent="0.25">
      <c r="A61" s="35" t="s">
        <v>154</v>
      </c>
      <c r="B61" s="25" t="s">
        <v>85</v>
      </c>
      <c r="C61" s="25" t="s">
        <v>155</v>
      </c>
      <c r="D61" s="26">
        <v>0</v>
      </c>
      <c r="E61" s="26">
        <v>63168.75</v>
      </c>
      <c r="F61" s="26">
        <f>D61-E61</f>
        <v>-63168.75</v>
      </c>
    </row>
    <row r="62" spans="1:6" s="29" customFormat="1" ht="31.5" x14ac:dyDescent="0.25">
      <c r="A62" s="35" t="s">
        <v>156</v>
      </c>
      <c r="B62" s="25" t="s">
        <v>85</v>
      </c>
      <c r="C62" s="25" t="s">
        <v>157</v>
      </c>
      <c r="D62" s="26">
        <v>0</v>
      </c>
      <c r="E62" s="26">
        <v>66.290000000000006</v>
      </c>
      <c r="F62" s="26">
        <f>D62-E62</f>
        <v>-66.290000000000006</v>
      </c>
    </row>
    <row r="63" spans="1:6" s="29" customFormat="1" x14ac:dyDescent="0.25">
      <c r="A63" s="35" t="s">
        <v>158</v>
      </c>
      <c r="B63" s="25" t="s">
        <v>85</v>
      </c>
      <c r="C63" s="25" t="s">
        <v>159</v>
      </c>
      <c r="D63" s="26">
        <v>0</v>
      </c>
      <c r="E63" s="26">
        <v>4732.82</v>
      </c>
      <c r="F63" s="26">
        <f>D63-E63</f>
        <v>-4732.82</v>
      </c>
    </row>
    <row r="64" spans="1:6" s="29" customFormat="1" x14ac:dyDescent="0.25">
      <c r="A64" s="35" t="s">
        <v>160</v>
      </c>
      <c r="B64" s="25" t="s">
        <v>85</v>
      </c>
      <c r="C64" s="25" t="s">
        <v>161</v>
      </c>
      <c r="D64" s="26">
        <v>1400000</v>
      </c>
      <c r="E64" s="26">
        <v>429868.41</v>
      </c>
      <c r="F64" s="26">
        <f>D64-E64</f>
        <v>970131.59000000008</v>
      </c>
    </row>
    <row r="65" spans="1:6" s="29" customFormat="1" ht="31.5" x14ac:dyDescent="0.25">
      <c r="A65" s="35" t="s">
        <v>162</v>
      </c>
      <c r="B65" s="25" t="s">
        <v>85</v>
      </c>
      <c r="C65" s="25" t="s">
        <v>163</v>
      </c>
      <c r="D65" s="26">
        <f>D66+D69</f>
        <v>0</v>
      </c>
      <c r="E65" s="26">
        <f>E66+E69</f>
        <v>40067.5</v>
      </c>
      <c r="F65" s="26">
        <f>D65-E65</f>
        <v>-40067.5</v>
      </c>
    </row>
    <row r="66" spans="1:6" s="29" customFormat="1" x14ac:dyDescent="0.25">
      <c r="A66" s="35" t="s">
        <v>164</v>
      </c>
      <c r="B66" s="25" t="s">
        <v>85</v>
      </c>
      <c r="C66" s="25" t="s">
        <v>165</v>
      </c>
      <c r="D66" s="26">
        <f t="shared" ref="D66:E67" si="4">D67</f>
        <v>0</v>
      </c>
      <c r="E66" s="26">
        <f t="shared" si="4"/>
        <v>28817.5</v>
      </c>
      <c r="F66" s="26">
        <f>F67</f>
        <v>-28817.5</v>
      </c>
    </row>
    <row r="67" spans="1:6" s="29" customFormat="1" x14ac:dyDescent="0.25">
      <c r="A67" s="35" t="s">
        <v>166</v>
      </c>
      <c r="B67" s="25" t="s">
        <v>85</v>
      </c>
      <c r="C67" s="25" t="s">
        <v>167</v>
      </c>
      <c r="D67" s="26">
        <f t="shared" si="4"/>
        <v>0</v>
      </c>
      <c r="E67" s="26">
        <f>E68</f>
        <v>28817.5</v>
      </c>
      <c r="F67" s="26">
        <f>F68</f>
        <v>-28817.5</v>
      </c>
    </row>
    <row r="68" spans="1:6" s="29" customFormat="1" ht="31.5" x14ac:dyDescent="0.25">
      <c r="A68" s="35" t="s">
        <v>168</v>
      </c>
      <c r="B68" s="25" t="s">
        <v>85</v>
      </c>
      <c r="C68" s="25" t="s">
        <v>169</v>
      </c>
      <c r="D68" s="26">
        <v>0</v>
      </c>
      <c r="E68" s="26">
        <v>28817.5</v>
      </c>
      <c r="F68" s="26">
        <f>D68-E68</f>
        <v>-28817.5</v>
      </c>
    </row>
    <row r="69" spans="1:6" s="29" customFormat="1" x14ac:dyDescent="0.25">
      <c r="A69" s="35" t="s">
        <v>1153</v>
      </c>
      <c r="B69" s="25" t="s">
        <v>85</v>
      </c>
      <c r="C69" s="25" t="s">
        <v>1151</v>
      </c>
      <c r="D69" s="26">
        <f>D70</f>
        <v>0</v>
      </c>
      <c r="E69" s="26">
        <f>E70</f>
        <v>11250</v>
      </c>
      <c r="F69" s="26">
        <f t="shared" ref="F69:F70" si="5">D69-E69</f>
        <v>-11250</v>
      </c>
    </row>
    <row r="70" spans="1:6" s="29" customFormat="1" ht="31.5" x14ac:dyDescent="0.25">
      <c r="A70" s="35" t="s">
        <v>1154</v>
      </c>
      <c r="B70" s="25" t="s">
        <v>85</v>
      </c>
      <c r="C70" s="25" t="s">
        <v>1152</v>
      </c>
      <c r="D70" s="26">
        <v>0</v>
      </c>
      <c r="E70" s="26">
        <v>11250</v>
      </c>
      <c r="F70" s="26">
        <f t="shared" si="5"/>
        <v>-11250</v>
      </c>
    </row>
    <row r="71" spans="1:6" s="29" customFormat="1" ht="31.5" x14ac:dyDescent="0.25">
      <c r="A71" s="35" t="s">
        <v>170</v>
      </c>
      <c r="B71" s="25" t="s">
        <v>85</v>
      </c>
      <c r="C71" s="25" t="s">
        <v>171</v>
      </c>
      <c r="D71" s="26">
        <f>D72+D75</f>
        <v>1360000</v>
      </c>
      <c r="E71" s="26">
        <f>E72+E75</f>
        <v>148425</v>
      </c>
      <c r="F71" s="26">
        <f>D71-E71</f>
        <v>1211575</v>
      </c>
    </row>
    <row r="72" spans="1:6" s="29" customFormat="1" ht="78.75" x14ac:dyDescent="0.25">
      <c r="A72" s="35" t="s">
        <v>172</v>
      </c>
      <c r="B72" s="25" t="s">
        <v>85</v>
      </c>
      <c r="C72" s="25" t="s">
        <v>173</v>
      </c>
      <c r="D72" s="26">
        <f t="shared" ref="D72:F73" si="6">D73</f>
        <v>100000</v>
      </c>
      <c r="E72" s="26">
        <f t="shared" si="6"/>
        <v>148425</v>
      </c>
      <c r="F72" s="26">
        <f t="shared" si="6"/>
        <v>-48425</v>
      </c>
    </row>
    <row r="73" spans="1:6" s="29" customFormat="1" ht="94.5" x14ac:dyDescent="0.25">
      <c r="A73" s="35" t="s">
        <v>174</v>
      </c>
      <c r="B73" s="25" t="s">
        <v>85</v>
      </c>
      <c r="C73" s="25" t="s">
        <v>175</v>
      </c>
      <c r="D73" s="26">
        <f t="shared" si="6"/>
        <v>100000</v>
      </c>
      <c r="E73" s="26">
        <f t="shared" si="6"/>
        <v>148425</v>
      </c>
      <c r="F73" s="26">
        <f t="shared" si="6"/>
        <v>-48425</v>
      </c>
    </row>
    <row r="74" spans="1:6" s="29" customFormat="1" ht="94.5" x14ac:dyDescent="0.25">
      <c r="A74" s="35" t="s">
        <v>176</v>
      </c>
      <c r="B74" s="25" t="s">
        <v>85</v>
      </c>
      <c r="C74" s="25" t="s">
        <v>177</v>
      </c>
      <c r="D74" s="26">
        <v>100000</v>
      </c>
      <c r="E74" s="26">
        <v>148425</v>
      </c>
      <c r="F74" s="26">
        <f t="shared" ref="F74:F94" si="7">D74-E74</f>
        <v>-48425</v>
      </c>
    </row>
    <row r="75" spans="1:6" s="29" customFormat="1" ht="31.5" x14ac:dyDescent="0.25">
      <c r="A75" s="35" t="s">
        <v>178</v>
      </c>
      <c r="B75" s="25" t="s">
        <v>85</v>
      </c>
      <c r="C75" s="25" t="s">
        <v>179</v>
      </c>
      <c r="D75" s="26">
        <f t="shared" ref="D75:F76" si="8">D76</f>
        <v>1260000</v>
      </c>
      <c r="E75" s="26">
        <f t="shared" si="8"/>
        <v>0</v>
      </c>
      <c r="F75" s="26">
        <f t="shared" si="8"/>
        <v>1260000</v>
      </c>
    </row>
    <row r="76" spans="1:6" s="29" customFormat="1" ht="31.5" x14ac:dyDescent="0.25">
      <c r="A76" s="35" t="s">
        <v>180</v>
      </c>
      <c r="B76" s="25" t="s">
        <v>85</v>
      </c>
      <c r="C76" s="25" t="s">
        <v>181</v>
      </c>
      <c r="D76" s="26">
        <f t="shared" si="8"/>
        <v>1260000</v>
      </c>
      <c r="E76" s="26">
        <f t="shared" si="8"/>
        <v>0</v>
      </c>
      <c r="F76" s="26">
        <f t="shared" si="8"/>
        <v>1260000</v>
      </c>
    </row>
    <row r="77" spans="1:6" s="29" customFormat="1" ht="47.25" x14ac:dyDescent="0.25">
      <c r="A77" s="35" t="s">
        <v>182</v>
      </c>
      <c r="B77" s="25" t="s">
        <v>85</v>
      </c>
      <c r="C77" s="25" t="s">
        <v>183</v>
      </c>
      <c r="D77" s="26">
        <v>1260000</v>
      </c>
      <c r="E77" s="26">
        <v>0</v>
      </c>
      <c r="F77" s="26">
        <f t="shared" si="7"/>
        <v>1260000</v>
      </c>
    </row>
    <row r="78" spans="1:6" s="29" customFormat="1" x14ac:dyDescent="0.25">
      <c r="A78" s="35" t="s">
        <v>184</v>
      </c>
      <c r="B78" s="25" t="s">
        <v>85</v>
      </c>
      <c r="C78" s="25" t="s">
        <v>185</v>
      </c>
      <c r="D78" s="26">
        <f>D79+D83+D85+D89+D92+D93+D90</f>
        <v>3600000</v>
      </c>
      <c r="E78" s="26">
        <f>E79+E83+E85+E89+E92+E93+E90+E82</f>
        <v>964509.85</v>
      </c>
      <c r="F78" s="26">
        <f t="shared" si="7"/>
        <v>2635490.15</v>
      </c>
    </row>
    <row r="79" spans="1:6" s="29" customFormat="1" ht="31.5" x14ac:dyDescent="0.25">
      <c r="A79" s="35" t="s">
        <v>186</v>
      </c>
      <c r="B79" s="25" t="s">
        <v>85</v>
      </c>
      <c r="C79" s="25" t="s">
        <v>187</v>
      </c>
      <c r="D79" s="26">
        <f>D80</f>
        <v>0</v>
      </c>
      <c r="E79" s="26">
        <f>E80+E81</f>
        <v>7047.86</v>
      </c>
      <c r="F79" s="26">
        <f>F80</f>
        <v>-6597.86</v>
      </c>
    </row>
    <row r="80" spans="1:6" s="29" customFormat="1" ht="78.75" x14ac:dyDescent="0.25">
      <c r="A80" s="35" t="s">
        <v>188</v>
      </c>
      <c r="B80" s="25" t="s">
        <v>85</v>
      </c>
      <c r="C80" s="25" t="s">
        <v>189</v>
      </c>
      <c r="D80" s="26">
        <v>0</v>
      </c>
      <c r="E80" s="26">
        <v>6597.86</v>
      </c>
      <c r="F80" s="26">
        <f t="shared" si="7"/>
        <v>-6597.86</v>
      </c>
    </row>
    <row r="81" spans="1:6" s="29" customFormat="1" ht="47.25" x14ac:dyDescent="0.25">
      <c r="A81" s="35" t="s">
        <v>380</v>
      </c>
      <c r="B81" s="25" t="s">
        <v>85</v>
      </c>
      <c r="C81" s="25" t="s">
        <v>354</v>
      </c>
      <c r="D81" s="26">
        <v>0</v>
      </c>
      <c r="E81" s="26">
        <v>450</v>
      </c>
      <c r="F81" s="26">
        <f t="shared" si="7"/>
        <v>-450</v>
      </c>
    </row>
    <row r="82" spans="1:6" s="29" customFormat="1" ht="63" x14ac:dyDescent="0.25">
      <c r="A82" s="35" t="s">
        <v>1448</v>
      </c>
      <c r="B82" s="25" t="s">
        <v>85</v>
      </c>
      <c r="C82" s="25" t="s">
        <v>1447</v>
      </c>
      <c r="D82" s="26">
        <v>0</v>
      </c>
      <c r="E82" s="26">
        <v>50000</v>
      </c>
      <c r="F82" s="26">
        <f t="shared" si="7"/>
        <v>-50000</v>
      </c>
    </row>
    <row r="83" spans="1:6" s="29" customFormat="1" ht="47.25" x14ac:dyDescent="0.25">
      <c r="A83" s="35" t="s">
        <v>190</v>
      </c>
      <c r="B83" s="25" t="s">
        <v>85</v>
      </c>
      <c r="C83" s="25" t="s">
        <v>191</v>
      </c>
      <c r="D83" s="26">
        <f>D84</f>
        <v>0</v>
      </c>
      <c r="E83" s="26">
        <f>E84</f>
        <v>50000</v>
      </c>
      <c r="F83" s="26">
        <f>F84</f>
        <v>-50000</v>
      </c>
    </row>
    <row r="84" spans="1:6" s="29" customFormat="1" ht="63" x14ac:dyDescent="0.25">
      <c r="A84" s="35" t="s">
        <v>192</v>
      </c>
      <c r="B84" s="25" t="s">
        <v>85</v>
      </c>
      <c r="C84" s="25" t="s">
        <v>193</v>
      </c>
      <c r="D84" s="26">
        <v>0</v>
      </c>
      <c r="E84" s="26">
        <v>50000</v>
      </c>
      <c r="F84" s="26">
        <f t="shared" si="7"/>
        <v>-50000</v>
      </c>
    </row>
    <row r="85" spans="1:6" s="29" customFormat="1" ht="110.25" x14ac:dyDescent="0.25">
      <c r="A85" s="35" t="s">
        <v>194</v>
      </c>
      <c r="B85" s="25" t="s">
        <v>85</v>
      </c>
      <c r="C85" s="25" t="s">
        <v>195</v>
      </c>
      <c r="D85" s="26">
        <f>D88</f>
        <v>0</v>
      </c>
      <c r="E85" s="26">
        <f>E88+E86+E87</f>
        <v>98419.3</v>
      </c>
      <c r="F85" s="26">
        <f>F88+F86+F87</f>
        <v>-98419.3</v>
      </c>
    </row>
    <row r="86" spans="1:6" s="29" customFormat="1" ht="39" customHeight="1" x14ac:dyDescent="0.25">
      <c r="A86" s="47" t="s">
        <v>1155</v>
      </c>
      <c r="B86" s="48">
        <v>10</v>
      </c>
      <c r="C86" s="49" t="s">
        <v>1156</v>
      </c>
      <c r="D86" s="26">
        <v>0</v>
      </c>
      <c r="E86" s="26">
        <v>-500</v>
      </c>
      <c r="F86" s="26">
        <f t="shared" si="7"/>
        <v>500</v>
      </c>
    </row>
    <row r="87" spans="1:6" s="29" customFormat="1" ht="39" customHeight="1" x14ac:dyDescent="0.25">
      <c r="A87" s="50" t="s">
        <v>1419</v>
      </c>
      <c r="B87" s="51">
        <v>10</v>
      </c>
      <c r="C87" s="52" t="s">
        <v>1420</v>
      </c>
      <c r="D87" s="26">
        <v>0</v>
      </c>
      <c r="E87" s="26">
        <v>12800</v>
      </c>
      <c r="F87" s="26">
        <v>-12800</v>
      </c>
    </row>
    <row r="88" spans="1:6" s="29" customFormat="1" ht="31.5" x14ac:dyDescent="0.25">
      <c r="A88" s="35" t="s">
        <v>196</v>
      </c>
      <c r="B88" s="25" t="s">
        <v>85</v>
      </c>
      <c r="C88" s="25" t="s">
        <v>197</v>
      </c>
      <c r="D88" s="26">
        <v>0</v>
      </c>
      <c r="E88" s="26">
        <v>86119.3</v>
      </c>
      <c r="F88" s="26">
        <f t="shared" si="7"/>
        <v>-86119.3</v>
      </c>
    </row>
    <row r="89" spans="1:6" s="29" customFormat="1" ht="63" x14ac:dyDescent="0.25">
      <c r="A89" s="35" t="s">
        <v>198</v>
      </c>
      <c r="B89" s="25" t="s">
        <v>85</v>
      </c>
      <c r="C89" s="25" t="s">
        <v>199</v>
      </c>
      <c r="D89" s="26">
        <v>0</v>
      </c>
      <c r="E89" s="26">
        <v>77200</v>
      </c>
      <c r="F89" s="26">
        <f t="shared" si="7"/>
        <v>-77200</v>
      </c>
    </row>
    <row r="90" spans="1:6" s="29" customFormat="1" ht="31.5" customHeight="1" x14ac:dyDescent="0.25">
      <c r="A90" s="35" t="s">
        <v>1421</v>
      </c>
      <c r="B90" s="25" t="s">
        <v>85</v>
      </c>
      <c r="C90" s="25" t="s">
        <v>1422</v>
      </c>
      <c r="D90" s="26">
        <v>0</v>
      </c>
      <c r="E90" s="26">
        <v>10250</v>
      </c>
      <c r="F90" s="26">
        <v>-10250</v>
      </c>
    </row>
    <row r="91" spans="1:6" s="29" customFormat="1" ht="31.5" customHeight="1" x14ac:dyDescent="0.25">
      <c r="A91" s="35" t="s">
        <v>1423</v>
      </c>
      <c r="B91" s="25" t="s">
        <v>85</v>
      </c>
      <c r="C91" s="25" t="s">
        <v>1424</v>
      </c>
      <c r="D91" s="26">
        <v>0</v>
      </c>
      <c r="E91" s="26">
        <v>10250</v>
      </c>
      <c r="F91" s="26">
        <v>-10250</v>
      </c>
    </row>
    <row r="92" spans="1:6" s="29" customFormat="1" ht="63" x14ac:dyDescent="0.25">
      <c r="A92" s="35" t="s">
        <v>200</v>
      </c>
      <c r="B92" s="25" t="s">
        <v>85</v>
      </c>
      <c r="C92" s="25" t="s">
        <v>201</v>
      </c>
      <c r="D92" s="26">
        <v>0</v>
      </c>
      <c r="E92" s="26">
        <v>26800</v>
      </c>
      <c r="F92" s="26">
        <f t="shared" si="7"/>
        <v>-26800</v>
      </c>
    </row>
    <row r="93" spans="1:6" s="29" customFormat="1" ht="31.5" x14ac:dyDescent="0.25">
      <c r="A93" s="35" t="s">
        <v>202</v>
      </c>
      <c r="B93" s="25" t="s">
        <v>85</v>
      </c>
      <c r="C93" s="25" t="s">
        <v>203</v>
      </c>
      <c r="D93" s="26">
        <f>D94</f>
        <v>3600000</v>
      </c>
      <c r="E93" s="26">
        <f>E94</f>
        <v>644792.68999999994</v>
      </c>
      <c r="F93" s="26">
        <f t="shared" si="7"/>
        <v>2955207.31</v>
      </c>
    </row>
    <row r="94" spans="1:6" s="29" customFormat="1" ht="47.25" x14ac:dyDescent="0.25">
      <c r="A94" s="35" t="s">
        <v>204</v>
      </c>
      <c r="B94" s="25" t="s">
        <v>85</v>
      </c>
      <c r="C94" s="25" t="s">
        <v>205</v>
      </c>
      <c r="D94" s="26">
        <v>3600000</v>
      </c>
      <c r="E94" s="26">
        <v>644792.68999999994</v>
      </c>
      <c r="F94" s="26">
        <f t="shared" si="7"/>
        <v>2955207.31</v>
      </c>
    </row>
    <row r="95" spans="1:6" s="29" customFormat="1" x14ac:dyDescent="0.25">
      <c r="A95" s="10" t="s">
        <v>206</v>
      </c>
      <c r="B95" s="25" t="s">
        <v>85</v>
      </c>
      <c r="C95" s="25" t="s">
        <v>207</v>
      </c>
      <c r="D95" s="26">
        <f>D96+D115</f>
        <v>934055733</v>
      </c>
      <c r="E95" s="26">
        <f>E96+E115</f>
        <v>192997818.26000002</v>
      </c>
      <c r="F95" s="26">
        <f>F96+F115</f>
        <v>741057914.74000001</v>
      </c>
    </row>
    <row r="96" spans="1:6" s="29" customFormat="1" ht="31.5" x14ac:dyDescent="0.25">
      <c r="A96" s="10" t="s">
        <v>208</v>
      </c>
      <c r="B96" s="25" t="s">
        <v>85</v>
      </c>
      <c r="C96" s="25" t="s">
        <v>209</v>
      </c>
      <c r="D96" s="26">
        <f>D97+D100+D103+D112</f>
        <v>934098900</v>
      </c>
      <c r="E96" s="26">
        <f>E97+E100+E103+E112</f>
        <v>193040985.26000002</v>
      </c>
      <c r="F96" s="26">
        <f>F97+F100+F103+F112</f>
        <v>741057914.74000001</v>
      </c>
    </row>
    <row r="97" spans="1:6" s="29" customFormat="1" ht="31.5" x14ac:dyDescent="0.25">
      <c r="A97" s="10" t="s">
        <v>210</v>
      </c>
      <c r="B97" s="25" t="s">
        <v>85</v>
      </c>
      <c r="C97" s="25" t="s">
        <v>1425</v>
      </c>
      <c r="D97" s="26">
        <f t="shared" ref="D97:F98" si="9">D98</f>
        <v>123843500</v>
      </c>
      <c r="E97" s="26">
        <f t="shared" si="9"/>
        <v>30960900</v>
      </c>
      <c r="F97" s="26">
        <f t="shared" si="9"/>
        <v>92882600</v>
      </c>
    </row>
    <row r="98" spans="1:6" s="29" customFormat="1" x14ac:dyDescent="0.25">
      <c r="A98" s="10" t="s">
        <v>211</v>
      </c>
      <c r="B98" s="25" t="s">
        <v>85</v>
      </c>
      <c r="C98" s="25" t="s">
        <v>1426</v>
      </c>
      <c r="D98" s="26">
        <f t="shared" si="9"/>
        <v>123843500</v>
      </c>
      <c r="E98" s="26">
        <f t="shared" si="9"/>
        <v>30960900</v>
      </c>
      <c r="F98" s="26">
        <f t="shared" si="9"/>
        <v>92882600</v>
      </c>
    </row>
    <row r="99" spans="1:6" s="29" customFormat="1" ht="31.5" x14ac:dyDescent="0.25">
      <c r="A99" s="10" t="s">
        <v>212</v>
      </c>
      <c r="B99" s="25" t="s">
        <v>85</v>
      </c>
      <c r="C99" s="25" t="s">
        <v>1427</v>
      </c>
      <c r="D99" s="26">
        <v>123843500</v>
      </c>
      <c r="E99" s="26">
        <v>30960900</v>
      </c>
      <c r="F99" s="26">
        <f t="shared" ref="F99:F117" si="10">D99-E99</f>
        <v>92882600</v>
      </c>
    </row>
    <row r="100" spans="1:6" s="29" customFormat="1" ht="31.5" x14ac:dyDescent="0.25">
      <c r="A100" s="10" t="s">
        <v>213</v>
      </c>
      <c r="B100" s="25" t="s">
        <v>85</v>
      </c>
      <c r="C100" s="25" t="s">
        <v>1428</v>
      </c>
      <c r="D100" s="26">
        <f t="shared" ref="D100:F101" si="11">D101</f>
        <v>103664600</v>
      </c>
      <c r="E100" s="26">
        <f t="shared" si="11"/>
        <v>724068.75</v>
      </c>
      <c r="F100" s="26">
        <f t="shared" si="11"/>
        <v>102940531.25</v>
      </c>
    </row>
    <row r="101" spans="1:6" s="29" customFormat="1" x14ac:dyDescent="0.25">
      <c r="A101" s="10" t="s">
        <v>214</v>
      </c>
      <c r="B101" s="25" t="s">
        <v>85</v>
      </c>
      <c r="C101" s="25" t="s">
        <v>1429</v>
      </c>
      <c r="D101" s="26">
        <f t="shared" si="11"/>
        <v>103664600</v>
      </c>
      <c r="E101" s="26">
        <f t="shared" si="11"/>
        <v>724068.75</v>
      </c>
      <c r="F101" s="26">
        <f t="shared" si="11"/>
        <v>102940531.25</v>
      </c>
    </row>
    <row r="102" spans="1:6" s="29" customFormat="1" x14ac:dyDescent="0.25">
      <c r="A102" s="10" t="s">
        <v>215</v>
      </c>
      <c r="B102" s="25" t="s">
        <v>85</v>
      </c>
      <c r="C102" s="25" t="s">
        <v>1430</v>
      </c>
      <c r="D102" s="26">
        <v>103664600</v>
      </c>
      <c r="E102" s="26">
        <v>724068.75</v>
      </c>
      <c r="F102" s="26">
        <f t="shared" si="10"/>
        <v>102940531.25</v>
      </c>
    </row>
    <row r="103" spans="1:6" s="29" customFormat="1" ht="31.5" x14ac:dyDescent="0.25">
      <c r="A103" s="10" t="s">
        <v>216</v>
      </c>
      <c r="B103" s="25" t="s">
        <v>85</v>
      </c>
      <c r="C103" s="25" t="s">
        <v>1431</v>
      </c>
      <c r="D103" s="26">
        <f>D104+D110+D106+D108</f>
        <v>705840800</v>
      </c>
      <c r="E103" s="26">
        <f>E104+E110+E106+E108</f>
        <v>160945016.51000002</v>
      </c>
      <c r="F103" s="26">
        <f t="shared" si="10"/>
        <v>544895783.49000001</v>
      </c>
    </row>
    <row r="104" spans="1:6" s="29" customFormat="1" ht="31.5" x14ac:dyDescent="0.25">
      <c r="A104" s="10" t="s">
        <v>217</v>
      </c>
      <c r="B104" s="25" t="s">
        <v>85</v>
      </c>
      <c r="C104" s="25" t="s">
        <v>1432</v>
      </c>
      <c r="D104" s="26">
        <f>D105</f>
        <v>625876700</v>
      </c>
      <c r="E104" s="26">
        <f>E105</f>
        <v>146908540.11000001</v>
      </c>
      <c r="F104" s="26">
        <f t="shared" si="10"/>
        <v>478968159.88999999</v>
      </c>
    </row>
    <row r="105" spans="1:6" s="29" customFormat="1" ht="31.5" x14ac:dyDescent="0.25">
      <c r="A105" s="10" t="s">
        <v>218</v>
      </c>
      <c r="B105" s="25" t="s">
        <v>85</v>
      </c>
      <c r="C105" s="25" t="s">
        <v>1433</v>
      </c>
      <c r="D105" s="26">
        <v>625876700</v>
      </c>
      <c r="E105" s="26">
        <v>146908540.11000001</v>
      </c>
      <c r="F105" s="26">
        <f t="shared" si="10"/>
        <v>478968159.88999999</v>
      </c>
    </row>
    <row r="106" spans="1:6" s="29" customFormat="1" ht="47.25" x14ac:dyDescent="0.25">
      <c r="A106" s="35" t="s">
        <v>384</v>
      </c>
      <c r="B106" s="25" t="s">
        <v>85</v>
      </c>
      <c r="C106" s="25" t="s">
        <v>1434</v>
      </c>
      <c r="D106" s="26">
        <f>D107</f>
        <v>56596500</v>
      </c>
      <c r="E106" s="26">
        <f>E107</f>
        <v>13736476.43</v>
      </c>
      <c r="F106" s="26">
        <f t="shared" si="10"/>
        <v>42860023.57</v>
      </c>
    </row>
    <row r="107" spans="1:6" s="29" customFormat="1" ht="47.25" x14ac:dyDescent="0.25">
      <c r="A107" s="35" t="s">
        <v>385</v>
      </c>
      <c r="B107" s="25" t="s">
        <v>85</v>
      </c>
      <c r="C107" s="25" t="s">
        <v>1435</v>
      </c>
      <c r="D107" s="26">
        <v>56596500</v>
      </c>
      <c r="E107" s="26">
        <v>13736476.43</v>
      </c>
      <c r="F107" s="26">
        <f t="shared" si="10"/>
        <v>42860023.57</v>
      </c>
    </row>
    <row r="108" spans="1:6" s="29" customFormat="1" ht="78.75" x14ac:dyDescent="0.25">
      <c r="A108" s="35" t="s">
        <v>386</v>
      </c>
      <c r="B108" s="25" t="s">
        <v>85</v>
      </c>
      <c r="C108" s="25" t="s">
        <v>1436</v>
      </c>
      <c r="D108" s="26">
        <f>D109</f>
        <v>6107600</v>
      </c>
      <c r="E108" s="26">
        <f>E109</f>
        <v>299999.96999999997</v>
      </c>
      <c r="F108" s="26">
        <f t="shared" si="10"/>
        <v>5807600.0300000003</v>
      </c>
    </row>
    <row r="109" spans="1:6" s="29" customFormat="1" ht="78.75" x14ac:dyDescent="0.25">
      <c r="A109" s="35" t="s">
        <v>387</v>
      </c>
      <c r="B109" s="25" t="s">
        <v>85</v>
      </c>
      <c r="C109" s="25" t="s">
        <v>1437</v>
      </c>
      <c r="D109" s="26">
        <v>6107600</v>
      </c>
      <c r="E109" s="26">
        <v>299999.96999999997</v>
      </c>
      <c r="F109" s="26">
        <f t="shared" si="10"/>
        <v>5807600.0300000003</v>
      </c>
    </row>
    <row r="110" spans="1:6" s="29" customFormat="1" ht="63" x14ac:dyDescent="0.25">
      <c r="A110" s="10" t="s">
        <v>219</v>
      </c>
      <c r="B110" s="25" t="s">
        <v>85</v>
      </c>
      <c r="C110" s="25" t="s">
        <v>1438</v>
      </c>
      <c r="D110" s="26">
        <f>D111</f>
        <v>17260000</v>
      </c>
      <c r="E110" s="26">
        <f>E111</f>
        <v>0</v>
      </c>
      <c r="F110" s="26">
        <f>F111</f>
        <v>17260000</v>
      </c>
    </row>
    <row r="111" spans="1:6" s="29" customFormat="1" ht="63" x14ac:dyDescent="0.25">
      <c r="A111" s="10" t="s">
        <v>220</v>
      </c>
      <c r="B111" s="25" t="s">
        <v>85</v>
      </c>
      <c r="C111" s="25" t="s">
        <v>1439</v>
      </c>
      <c r="D111" s="26">
        <v>17260000</v>
      </c>
      <c r="E111" s="26">
        <v>0</v>
      </c>
      <c r="F111" s="26">
        <f t="shared" si="10"/>
        <v>17260000</v>
      </c>
    </row>
    <row r="112" spans="1:6" s="29" customFormat="1" x14ac:dyDescent="0.25">
      <c r="A112" s="10" t="s">
        <v>221</v>
      </c>
      <c r="B112" s="25" t="s">
        <v>85</v>
      </c>
      <c r="C112" s="25" t="s">
        <v>1440</v>
      </c>
      <c r="D112" s="26">
        <f>D113</f>
        <v>750000</v>
      </c>
      <c r="E112" s="26">
        <f>E113</f>
        <v>411000</v>
      </c>
      <c r="F112" s="26">
        <f t="shared" si="10"/>
        <v>339000</v>
      </c>
    </row>
    <row r="113" spans="1:6" s="29" customFormat="1" ht="63" x14ac:dyDescent="0.25">
      <c r="A113" s="10" t="s">
        <v>222</v>
      </c>
      <c r="B113" s="25" t="s">
        <v>85</v>
      </c>
      <c r="C113" s="25" t="s">
        <v>1441</v>
      </c>
      <c r="D113" s="26">
        <f>D114</f>
        <v>750000</v>
      </c>
      <c r="E113" s="26">
        <f>E114</f>
        <v>411000</v>
      </c>
      <c r="F113" s="26">
        <f t="shared" si="10"/>
        <v>339000</v>
      </c>
    </row>
    <row r="114" spans="1:6" s="29" customFormat="1" ht="78.75" x14ac:dyDescent="0.25">
      <c r="A114" s="10" t="s">
        <v>223</v>
      </c>
      <c r="B114" s="25" t="s">
        <v>85</v>
      </c>
      <c r="C114" s="25" t="s">
        <v>1442</v>
      </c>
      <c r="D114" s="26">
        <v>750000</v>
      </c>
      <c r="E114" s="26">
        <v>411000</v>
      </c>
      <c r="F114" s="26">
        <f t="shared" si="10"/>
        <v>339000</v>
      </c>
    </row>
    <row r="115" spans="1:6" s="29" customFormat="1" ht="47.25" x14ac:dyDescent="0.25">
      <c r="A115" s="10" t="s">
        <v>224</v>
      </c>
      <c r="B115" s="25" t="s">
        <v>85</v>
      </c>
      <c r="C115" s="25" t="s">
        <v>225</v>
      </c>
      <c r="D115" s="26">
        <f>D116</f>
        <v>-43167</v>
      </c>
      <c r="E115" s="26">
        <f>E116</f>
        <v>-43167</v>
      </c>
      <c r="F115" s="26">
        <f t="shared" si="10"/>
        <v>0</v>
      </c>
    </row>
    <row r="116" spans="1:6" s="29" customFormat="1" ht="63" x14ac:dyDescent="0.25">
      <c r="A116" s="35" t="s">
        <v>1443</v>
      </c>
      <c r="B116" s="25" t="s">
        <v>85</v>
      </c>
      <c r="C116" s="25" t="s">
        <v>1444</v>
      </c>
      <c r="D116" s="26">
        <f>D117</f>
        <v>-43167</v>
      </c>
      <c r="E116" s="26">
        <f>E117</f>
        <v>-43167</v>
      </c>
      <c r="F116" s="26">
        <f t="shared" si="10"/>
        <v>0</v>
      </c>
    </row>
    <row r="117" spans="1:6" s="29" customFormat="1" ht="47.25" x14ac:dyDescent="0.25">
      <c r="A117" s="10" t="s">
        <v>1446</v>
      </c>
      <c r="B117" s="25" t="s">
        <v>85</v>
      </c>
      <c r="C117" s="25" t="s">
        <v>1445</v>
      </c>
      <c r="D117" s="26">
        <v>-43167</v>
      </c>
      <c r="E117" s="26">
        <v>-43167</v>
      </c>
      <c r="F117" s="26">
        <f t="shared" si="10"/>
        <v>0</v>
      </c>
    </row>
    <row r="118" spans="1:6" s="1" customFormat="1" ht="44.25" customHeight="1" x14ac:dyDescent="0.3">
      <c r="A118" s="57" t="s">
        <v>226</v>
      </c>
      <c r="B118" s="58"/>
      <c r="C118" s="58"/>
      <c r="D118" s="58"/>
      <c r="E118" s="58"/>
      <c r="F118" s="58"/>
    </row>
    <row r="119" spans="1:6" s="2" customFormat="1" ht="47.25" x14ac:dyDescent="0.2">
      <c r="A119" s="4" t="s">
        <v>0</v>
      </c>
      <c r="B119" s="6" t="s">
        <v>1</v>
      </c>
      <c r="C119" s="6" t="s">
        <v>34</v>
      </c>
      <c r="D119" s="4" t="s">
        <v>31</v>
      </c>
      <c r="E119" s="4" t="s">
        <v>33</v>
      </c>
      <c r="F119" s="4" t="s">
        <v>32</v>
      </c>
    </row>
    <row r="120" spans="1:6" x14ac:dyDescent="0.25">
      <c r="A120" s="10" t="s">
        <v>36</v>
      </c>
      <c r="B120" s="7">
        <v>200</v>
      </c>
      <c r="C120" s="9" t="s">
        <v>35</v>
      </c>
      <c r="D120" s="8">
        <f>D121+D351+D393+D469+D501+D727+D800+D862+D931+D990+D998</f>
        <v>1200471900</v>
      </c>
      <c r="E120" s="8">
        <f>E121+E351+E393+E469+E501+E727+E800+E862+E931+E990+E998</f>
        <v>243851122.22</v>
      </c>
      <c r="F120" s="8">
        <f>D120-E120</f>
        <v>956620777.77999997</v>
      </c>
    </row>
    <row r="121" spans="1:6" x14ac:dyDescent="0.25">
      <c r="A121" s="10" t="s">
        <v>37</v>
      </c>
      <c r="B121" s="7">
        <v>200</v>
      </c>
      <c r="C121" s="7" t="s">
        <v>388</v>
      </c>
      <c r="D121" s="8">
        <f>D122+D131+D210+D246+D253</f>
        <v>118696500</v>
      </c>
      <c r="E121" s="8">
        <f>E122+E131+E210+E246+E253</f>
        <v>21587017.300000001</v>
      </c>
      <c r="F121" s="8">
        <f>D121-E121</f>
        <v>97109482.700000003</v>
      </c>
    </row>
    <row r="122" spans="1:6" ht="31.5" x14ac:dyDescent="0.25">
      <c r="A122" s="10" t="s">
        <v>2</v>
      </c>
      <c r="B122" s="7">
        <v>200</v>
      </c>
      <c r="C122" s="7" t="s">
        <v>389</v>
      </c>
      <c r="D122" s="8">
        <f t="shared" ref="D122:E123" si="12">D123</f>
        <v>1076000</v>
      </c>
      <c r="E122" s="8">
        <f t="shared" si="12"/>
        <v>269010</v>
      </c>
      <c r="F122" s="8">
        <f t="shared" ref="F122:F246" si="13">D122-E122</f>
        <v>806990</v>
      </c>
    </row>
    <row r="123" spans="1:6" ht="47.25" x14ac:dyDescent="0.25">
      <c r="A123" s="10" t="s">
        <v>278</v>
      </c>
      <c r="B123" s="7" t="s">
        <v>38</v>
      </c>
      <c r="C123" s="7" t="s">
        <v>390</v>
      </c>
      <c r="D123" s="8">
        <f t="shared" si="12"/>
        <v>1076000</v>
      </c>
      <c r="E123" s="8">
        <f t="shared" si="12"/>
        <v>269010</v>
      </c>
      <c r="F123" s="8">
        <f t="shared" si="13"/>
        <v>806990</v>
      </c>
    </row>
    <row r="124" spans="1:6" ht="31.5" x14ac:dyDescent="0.25">
      <c r="A124" s="10" t="s">
        <v>40</v>
      </c>
      <c r="B124" s="7" t="s">
        <v>38</v>
      </c>
      <c r="C124" s="7" t="s">
        <v>391</v>
      </c>
      <c r="D124" s="8">
        <f t="shared" ref="D124:E127" si="14">D125</f>
        <v>1076000</v>
      </c>
      <c r="E124" s="8">
        <f t="shared" si="14"/>
        <v>269010</v>
      </c>
      <c r="F124" s="8">
        <f t="shared" si="13"/>
        <v>806990</v>
      </c>
    </row>
    <row r="125" spans="1:6" ht="31.5" x14ac:dyDescent="0.25">
      <c r="A125" s="35" t="s">
        <v>393</v>
      </c>
      <c r="B125" s="7" t="s">
        <v>38</v>
      </c>
      <c r="C125" s="7" t="s">
        <v>392</v>
      </c>
      <c r="D125" s="8">
        <f t="shared" si="14"/>
        <v>1076000</v>
      </c>
      <c r="E125" s="8">
        <f t="shared" si="14"/>
        <v>269010</v>
      </c>
      <c r="F125" s="8">
        <f t="shared" si="13"/>
        <v>806990</v>
      </c>
    </row>
    <row r="126" spans="1:6" ht="31.5" x14ac:dyDescent="0.25">
      <c r="A126" s="10" t="s">
        <v>39</v>
      </c>
      <c r="B126" s="7" t="s">
        <v>38</v>
      </c>
      <c r="C126" s="7" t="s">
        <v>394</v>
      </c>
      <c r="D126" s="8">
        <f t="shared" si="14"/>
        <v>1076000</v>
      </c>
      <c r="E126" s="8">
        <f t="shared" si="14"/>
        <v>269010</v>
      </c>
      <c r="F126" s="8">
        <f t="shared" si="13"/>
        <v>806990</v>
      </c>
    </row>
    <row r="127" spans="1:6" ht="63" x14ac:dyDescent="0.25">
      <c r="A127" s="35" t="s">
        <v>410</v>
      </c>
      <c r="B127" s="7" t="s">
        <v>38</v>
      </c>
      <c r="C127" s="7" t="s">
        <v>409</v>
      </c>
      <c r="D127" s="8">
        <f t="shared" si="14"/>
        <v>1076000</v>
      </c>
      <c r="E127" s="8">
        <f t="shared" si="14"/>
        <v>269010</v>
      </c>
      <c r="F127" s="8">
        <f t="shared" si="13"/>
        <v>806990</v>
      </c>
    </row>
    <row r="128" spans="1:6" ht="31.5" x14ac:dyDescent="0.25">
      <c r="A128" s="10" t="s">
        <v>355</v>
      </c>
      <c r="B128" s="7" t="s">
        <v>38</v>
      </c>
      <c r="C128" s="7" t="s">
        <v>395</v>
      </c>
      <c r="D128" s="8">
        <f>D129+D130</f>
        <v>1076000</v>
      </c>
      <c r="E128" s="8">
        <f>E129+E130</f>
        <v>269010</v>
      </c>
      <c r="F128" s="8">
        <f t="shared" si="13"/>
        <v>806990</v>
      </c>
    </row>
    <row r="129" spans="1:6" x14ac:dyDescent="0.25">
      <c r="A129" s="35" t="s">
        <v>396</v>
      </c>
      <c r="B129" s="7">
        <v>200</v>
      </c>
      <c r="C129" s="7" t="s">
        <v>397</v>
      </c>
      <c r="D129" s="8">
        <v>906000</v>
      </c>
      <c r="E129" s="8">
        <v>222673.51</v>
      </c>
      <c r="F129" s="8">
        <f t="shared" si="13"/>
        <v>683326.49</v>
      </c>
    </row>
    <row r="130" spans="1:6" ht="47.25" x14ac:dyDescent="0.25">
      <c r="A130" s="10" t="s">
        <v>398</v>
      </c>
      <c r="B130" s="7">
        <v>200</v>
      </c>
      <c r="C130" s="7" t="s">
        <v>399</v>
      </c>
      <c r="D130" s="8">
        <v>170000</v>
      </c>
      <c r="E130" s="8">
        <v>46336.49</v>
      </c>
      <c r="F130" s="8">
        <f t="shared" si="13"/>
        <v>123663.51000000001</v>
      </c>
    </row>
    <row r="131" spans="1:6" ht="47.25" x14ac:dyDescent="0.25">
      <c r="A131" s="10" t="s">
        <v>3</v>
      </c>
      <c r="B131" s="7">
        <v>200</v>
      </c>
      <c r="C131" s="7" t="s">
        <v>400</v>
      </c>
      <c r="D131" s="8">
        <f>D132+D167+D179+D199</f>
        <v>42224800</v>
      </c>
      <c r="E131" s="8">
        <f>E132+E167+E179+E199</f>
        <v>9339122.8000000007</v>
      </c>
      <c r="F131" s="8">
        <f t="shared" si="13"/>
        <v>32885677.199999999</v>
      </c>
    </row>
    <row r="132" spans="1:6" ht="47.25" x14ac:dyDescent="0.25">
      <c r="A132" s="10" t="s">
        <v>298</v>
      </c>
      <c r="B132" s="7" t="s">
        <v>38</v>
      </c>
      <c r="C132" s="7" t="s">
        <v>401</v>
      </c>
      <c r="D132" s="8">
        <f>D133</f>
        <v>37274800</v>
      </c>
      <c r="E132" s="8">
        <f>E133</f>
        <v>8358003.2600000016</v>
      </c>
      <c r="F132" s="8">
        <f t="shared" si="13"/>
        <v>28916796.739999998</v>
      </c>
    </row>
    <row r="133" spans="1:6" ht="31.5" x14ac:dyDescent="0.25">
      <c r="A133" s="35" t="s">
        <v>40</v>
      </c>
      <c r="B133" s="7" t="s">
        <v>38</v>
      </c>
      <c r="C133" s="7" t="s">
        <v>402</v>
      </c>
      <c r="D133" s="8">
        <f>D134+D150</f>
        <v>37274800</v>
      </c>
      <c r="E133" s="8">
        <f>E134+E150</f>
        <v>8358003.2600000016</v>
      </c>
      <c r="F133" s="8">
        <f t="shared" si="13"/>
        <v>28916796.739999998</v>
      </c>
    </row>
    <row r="134" spans="1:6" ht="31.5" x14ac:dyDescent="0.25">
      <c r="A134" s="35" t="s">
        <v>393</v>
      </c>
      <c r="B134" s="7" t="s">
        <v>38</v>
      </c>
      <c r="C134" s="7" t="s">
        <v>404</v>
      </c>
      <c r="D134" s="8">
        <f>D135</f>
        <v>35364000</v>
      </c>
      <c r="E134" s="8">
        <f>E135</f>
        <v>7962710.6500000013</v>
      </c>
      <c r="F134" s="8">
        <f t="shared" si="13"/>
        <v>27401289.349999998</v>
      </c>
    </row>
    <row r="135" spans="1:6" ht="31.5" x14ac:dyDescent="0.25">
      <c r="A135" s="10" t="s">
        <v>39</v>
      </c>
      <c r="B135" s="7" t="s">
        <v>38</v>
      </c>
      <c r="C135" s="7" t="s">
        <v>403</v>
      </c>
      <c r="D135" s="8">
        <f>D136+D141+D145</f>
        <v>35364000</v>
      </c>
      <c r="E135" s="8">
        <f>E136+E141+E145</f>
        <v>7962710.6500000013</v>
      </c>
      <c r="F135" s="8">
        <f t="shared" si="13"/>
        <v>27401289.349999998</v>
      </c>
    </row>
    <row r="136" spans="1:6" ht="63" x14ac:dyDescent="0.25">
      <c r="A136" s="35" t="s">
        <v>410</v>
      </c>
      <c r="B136" s="7" t="s">
        <v>38</v>
      </c>
      <c r="C136" s="7" t="s">
        <v>411</v>
      </c>
      <c r="D136" s="8">
        <f>D137</f>
        <v>28934700</v>
      </c>
      <c r="E136" s="8">
        <f>E137</f>
        <v>6118838.8800000008</v>
      </c>
      <c r="F136" s="8">
        <f t="shared" si="13"/>
        <v>22815861.119999997</v>
      </c>
    </row>
    <row r="137" spans="1:6" ht="31.5" x14ac:dyDescent="0.25">
      <c r="A137" s="10" t="s">
        <v>355</v>
      </c>
      <c r="B137" s="7" t="s">
        <v>38</v>
      </c>
      <c r="C137" s="7" t="s">
        <v>405</v>
      </c>
      <c r="D137" s="8">
        <f>D138+D139+D140</f>
        <v>28934700</v>
      </c>
      <c r="E137" s="8">
        <f>E138+E139+E140</f>
        <v>6118838.8800000008</v>
      </c>
      <c r="F137" s="8">
        <f t="shared" si="13"/>
        <v>22815861.119999997</v>
      </c>
    </row>
    <row r="138" spans="1:6" ht="21" customHeight="1" x14ac:dyDescent="0.25">
      <c r="A138" s="35" t="s">
        <v>396</v>
      </c>
      <c r="B138" s="7">
        <v>200</v>
      </c>
      <c r="C138" s="7" t="s">
        <v>406</v>
      </c>
      <c r="D138" s="8">
        <v>22380000</v>
      </c>
      <c r="E138" s="8">
        <v>4601566.1100000003</v>
      </c>
      <c r="F138" s="8">
        <f t="shared" si="13"/>
        <v>17778433.890000001</v>
      </c>
    </row>
    <row r="139" spans="1:6" ht="31.5" x14ac:dyDescent="0.25">
      <c r="A139" s="10" t="s">
        <v>356</v>
      </c>
      <c r="B139" s="7">
        <v>200</v>
      </c>
      <c r="C139" s="7" t="s">
        <v>407</v>
      </c>
      <c r="D139" s="8">
        <v>53000</v>
      </c>
      <c r="E139" s="8">
        <v>21924.19</v>
      </c>
      <c r="F139" s="8">
        <f t="shared" si="13"/>
        <v>31075.81</v>
      </c>
    </row>
    <row r="140" spans="1:6" ht="47.25" x14ac:dyDescent="0.25">
      <c r="A140" s="35" t="s">
        <v>398</v>
      </c>
      <c r="B140" s="7">
        <v>200</v>
      </c>
      <c r="C140" s="7" t="s">
        <v>408</v>
      </c>
      <c r="D140" s="8">
        <v>6501700</v>
      </c>
      <c r="E140" s="8">
        <v>1495348.58</v>
      </c>
      <c r="F140" s="8">
        <f t="shared" si="13"/>
        <v>5006351.42</v>
      </c>
    </row>
    <row r="141" spans="1:6" ht="31.5" x14ac:dyDescent="0.25">
      <c r="A141" s="10" t="s">
        <v>413</v>
      </c>
      <c r="B141" s="7">
        <v>200</v>
      </c>
      <c r="C141" s="7" t="s">
        <v>412</v>
      </c>
      <c r="D141" s="8">
        <f>D142</f>
        <v>6054300</v>
      </c>
      <c r="E141" s="8">
        <f>E142</f>
        <v>1658425.58</v>
      </c>
      <c r="F141" s="8">
        <f t="shared" si="13"/>
        <v>4395874.42</v>
      </c>
    </row>
    <row r="142" spans="1:6" ht="31.5" x14ac:dyDescent="0.25">
      <c r="A142" s="10" t="s">
        <v>330</v>
      </c>
      <c r="B142" s="7">
        <v>200</v>
      </c>
      <c r="C142" s="7" t="s">
        <v>414</v>
      </c>
      <c r="D142" s="8">
        <f>D143+D144</f>
        <v>6054300</v>
      </c>
      <c r="E142" s="8">
        <f>E143+E144</f>
        <v>1658425.58</v>
      </c>
      <c r="F142" s="8">
        <f t="shared" si="13"/>
        <v>4395874.42</v>
      </c>
    </row>
    <row r="143" spans="1:6" ht="31.5" x14ac:dyDescent="0.25">
      <c r="A143" s="35" t="s">
        <v>562</v>
      </c>
      <c r="B143" s="7" t="s">
        <v>38</v>
      </c>
      <c r="C143" s="7" t="s">
        <v>1158</v>
      </c>
      <c r="D143" s="8">
        <v>400000</v>
      </c>
      <c r="E143" s="8">
        <v>0</v>
      </c>
      <c r="F143" s="8">
        <f t="shared" si="13"/>
        <v>400000</v>
      </c>
    </row>
    <row r="144" spans="1:6" ht="31.5" x14ac:dyDescent="0.25">
      <c r="A144" s="35" t="s">
        <v>357</v>
      </c>
      <c r="B144" s="7" t="s">
        <v>38</v>
      </c>
      <c r="C144" s="7" t="s">
        <v>415</v>
      </c>
      <c r="D144" s="8">
        <v>5654300</v>
      </c>
      <c r="E144" s="8">
        <v>1658425.58</v>
      </c>
      <c r="F144" s="8">
        <f t="shared" si="13"/>
        <v>3995874.42</v>
      </c>
    </row>
    <row r="145" spans="1:6" x14ac:dyDescent="0.25">
      <c r="A145" s="35" t="s">
        <v>417</v>
      </c>
      <c r="B145" s="7" t="s">
        <v>38</v>
      </c>
      <c r="C145" s="7" t="s">
        <v>416</v>
      </c>
      <c r="D145" s="8">
        <f>D146</f>
        <v>375000</v>
      </c>
      <c r="E145" s="8">
        <f>E146</f>
        <v>185446.19</v>
      </c>
      <c r="F145" s="8">
        <f t="shared" si="13"/>
        <v>189553.81</v>
      </c>
    </row>
    <row r="146" spans="1:6" x14ac:dyDescent="0.25">
      <c r="A146" s="35" t="s">
        <v>329</v>
      </c>
      <c r="B146" s="7">
        <v>200</v>
      </c>
      <c r="C146" s="7" t="s">
        <v>419</v>
      </c>
      <c r="D146" s="8">
        <f>D147+D148+D149</f>
        <v>375000</v>
      </c>
      <c r="E146" s="8">
        <f>E147+E148+E149</f>
        <v>185446.19</v>
      </c>
      <c r="F146" s="8">
        <f t="shared" si="13"/>
        <v>189553.81</v>
      </c>
    </row>
    <row r="147" spans="1:6" x14ac:dyDescent="0.25">
      <c r="A147" s="35" t="s">
        <v>271</v>
      </c>
      <c r="B147" s="7" t="s">
        <v>38</v>
      </c>
      <c r="C147" s="7" t="s">
        <v>418</v>
      </c>
      <c r="D147" s="8">
        <v>250000</v>
      </c>
      <c r="E147" s="8">
        <v>63482</v>
      </c>
      <c r="F147" s="8">
        <f t="shared" si="13"/>
        <v>186518</v>
      </c>
    </row>
    <row r="148" spans="1:6" x14ac:dyDescent="0.25">
      <c r="A148" s="35" t="s">
        <v>422</v>
      </c>
      <c r="B148" s="7" t="s">
        <v>38</v>
      </c>
      <c r="C148" s="7" t="s">
        <v>420</v>
      </c>
      <c r="D148" s="8">
        <v>44000</v>
      </c>
      <c r="E148" s="8">
        <v>41216.43</v>
      </c>
      <c r="F148" s="8">
        <f t="shared" si="13"/>
        <v>2783.5699999999997</v>
      </c>
    </row>
    <row r="149" spans="1:6" x14ac:dyDescent="0.25">
      <c r="A149" s="35" t="s">
        <v>423</v>
      </c>
      <c r="B149" s="7" t="s">
        <v>38</v>
      </c>
      <c r="C149" s="7" t="s">
        <v>421</v>
      </c>
      <c r="D149" s="8">
        <v>81000</v>
      </c>
      <c r="E149" s="8">
        <v>80747.759999999995</v>
      </c>
      <c r="F149" s="8">
        <f t="shared" si="13"/>
        <v>252.24000000000524</v>
      </c>
    </row>
    <row r="150" spans="1:6" x14ac:dyDescent="0.25">
      <c r="A150" s="35" t="s">
        <v>425</v>
      </c>
      <c r="B150" s="7" t="s">
        <v>38</v>
      </c>
      <c r="C150" s="7" t="s">
        <v>424</v>
      </c>
      <c r="D150" s="8">
        <f>D151+D159</f>
        <v>1910800</v>
      </c>
      <c r="E150" s="8">
        <f>E151+E159</f>
        <v>395292.61</v>
      </c>
      <c r="F150" s="8">
        <f t="shared" si="13"/>
        <v>1515507.3900000001</v>
      </c>
    </row>
    <row r="151" spans="1:6" ht="47.25" x14ac:dyDescent="0.25">
      <c r="A151" s="11" t="s">
        <v>41</v>
      </c>
      <c r="B151" s="7" t="s">
        <v>38</v>
      </c>
      <c r="C151" s="7" t="s">
        <v>426</v>
      </c>
      <c r="D151" s="8">
        <f>D152+D156</f>
        <v>506200</v>
      </c>
      <c r="E151" s="8">
        <f>E152+E156</f>
        <v>70326.39</v>
      </c>
      <c r="F151" s="8">
        <f t="shared" si="13"/>
        <v>435873.61</v>
      </c>
    </row>
    <row r="152" spans="1:6" ht="63" x14ac:dyDescent="0.25">
      <c r="A152" s="35" t="s">
        <v>410</v>
      </c>
      <c r="B152" s="7" t="s">
        <v>38</v>
      </c>
      <c r="C152" s="7" t="s">
        <v>427</v>
      </c>
      <c r="D152" s="8">
        <f>D153</f>
        <v>486700</v>
      </c>
      <c r="E152" s="8">
        <f>E153</f>
        <v>70089.490000000005</v>
      </c>
      <c r="F152" s="8">
        <f t="shared" si="13"/>
        <v>416610.51</v>
      </c>
    </row>
    <row r="153" spans="1:6" ht="31.5" x14ac:dyDescent="0.25">
      <c r="A153" s="35" t="s">
        <v>355</v>
      </c>
      <c r="B153" s="7" t="s">
        <v>38</v>
      </c>
      <c r="C153" s="7" t="s">
        <v>428</v>
      </c>
      <c r="D153" s="8">
        <f>D154+D155</f>
        <v>486700</v>
      </c>
      <c r="E153" s="8">
        <f>E154+E155</f>
        <v>70089.490000000005</v>
      </c>
      <c r="F153" s="8">
        <f t="shared" si="13"/>
        <v>416610.51</v>
      </c>
    </row>
    <row r="154" spans="1:6" x14ac:dyDescent="0.25">
      <c r="A154" s="35" t="s">
        <v>396</v>
      </c>
      <c r="B154" s="7" t="s">
        <v>38</v>
      </c>
      <c r="C154" s="7" t="s">
        <v>429</v>
      </c>
      <c r="D154" s="8">
        <v>373810</v>
      </c>
      <c r="E154" s="8">
        <v>53832.18</v>
      </c>
      <c r="F154" s="8">
        <f t="shared" si="13"/>
        <v>319977.82</v>
      </c>
    </row>
    <row r="155" spans="1:6" ht="47.25" x14ac:dyDescent="0.25">
      <c r="A155" s="35" t="s">
        <v>398</v>
      </c>
      <c r="B155" s="7" t="s">
        <v>38</v>
      </c>
      <c r="C155" s="7" t="s">
        <v>430</v>
      </c>
      <c r="D155" s="8">
        <v>112890</v>
      </c>
      <c r="E155" s="8">
        <v>16257.31</v>
      </c>
      <c r="F155" s="8">
        <f t="shared" si="13"/>
        <v>96632.69</v>
      </c>
    </row>
    <row r="156" spans="1:6" ht="31.5" x14ac:dyDescent="0.25">
      <c r="A156" s="35" t="s">
        <v>413</v>
      </c>
      <c r="B156" s="7" t="s">
        <v>38</v>
      </c>
      <c r="C156" s="7" t="s">
        <v>431</v>
      </c>
      <c r="D156" s="8">
        <f>D157</f>
        <v>19500</v>
      </c>
      <c r="E156" s="8">
        <f>E157</f>
        <v>236.9</v>
      </c>
      <c r="F156" s="8">
        <f t="shared" si="13"/>
        <v>19263.099999999999</v>
      </c>
    </row>
    <row r="157" spans="1:6" ht="31.5" x14ac:dyDescent="0.25">
      <c r="A157" s="35" t="s">
        <v>330</v>
      </c>
      <c r="B157" s="7" t="s">
        <v>38</v>
      </c>
      <c r="C157" s="7" t="s">
        <v>432</v>
      </c>
      <c r="D157" s="8">
        <f>D158</f>
        <v>19500</v>
      </c>
      <c r="E157" s="8">
        <f>E158</f>
        <v>236.9</v>
      </c>
      <c r="F157" s="8">
        <f t="shared" si="13"/>
        <v>19263.099999999999</v>
      </c>
    </row>
    <row r="158" spans="1:6" ht="31.5" x14ac:dyDescent="0.25">
      <c r="A158" s="35" t="s">
        <v>357</v>
      </c>
      <c r="B158" s="7" t="s">
        <v>38</v>
      </c>
      <c r="C158" s="7" t="s">
        <v>433</v>
      </c>
      <c r="D158" s="8">
        <v>19500</v>
      </c>
      <c r="E158" s="8">
        <v>236.9</v>
      </c>
      <c r="F158" s="8">
        <f t="shared" si="13"/>
        <v>19263.099999999999</v>
      </c>
    </row>
    <row r="159" spans="1:6" ht="47.25" x14ac:dyDescent="0.25">
      <c r="A159" s="11" t="s">
        <v>279</v>
      </c>
      <c r="B159" s="7" t="s">
        <v>38</v>
      </c>
      <c r="C159" s="7" t="s">
        <v>434</v>
      </c>
      <c r="D159" s="8">
        <f>D160+D164</f>
        <v>1404600</v>
      </c>
      <c r="E159" s="8">
        <f>E160+E164</f>
        <v>324966.21999999997</v>
      </c>
      <c r="F159" s="8">
        <f t="shared" si="13"/>
        <v>1079633.78</v>
      </c>
    </row>
    <row r="160" spans="1:6" ht="63" x14ac:dyDescent="0.25">
      <c r="A160" s="35" t="s">
        <v>410</v>
      </c>
      <c r="B160" s="7" t="s">
        <v>38</v>
      </c>
      <c r="C160" s="7" t="s">
        <v>435</v>
      </c>
      <c r="D160" s="8">
        <f>D161</f>
        <v>1374400</v>
      </c>
      <c r="E160" s="8">
        <f>E161</f>
        <v>323872.06</v>
      </c>
      <c r="F160" s="8">
        <f t="shared" si="13"/>
        <v>1050527.94</v>
      </c>
    </row>
    <row r="161" spans="1:6" ht="31.5" x14ac:dyDescent="0.25">
      <c r="A161" s="35" t="s">
        <v>355</v>
      </c>
      <c r="B161" s="7" t="s">
        <v>38</v>
      </c>
      <c r="C161" s="7" t="s">
        <v>436</v>
      </c>
      <c r="D161" s="8">
        <f>D162+D163</f>
        <v>1374400</v>
      </c>
      <c r="E161" s="8">
        <f>E162+E163</f>
        <v>323872.06</v>
      </c>
      <c r="F161" s="8">
        <f t="shared" si="13"/>
        <v>1050527.94</v>
      </c>
    </row>
    <row r="162" spans="1:6" x14ac:dyDescent="0.25">
      <c r="A162" s="35" t="s">
        <v>396</v>
      </c>
      <c r="B162" s="7" t="s">
        <v>38</v>
      </c>
      <c r="C162" s="7" t="s">
        <v>437</v>
      </c>
      <c r="D162" s="8">
        <v>1056000</v>
      </c>
      <c r="E162" s="8">
        <v>249677.46</v>
      </c>
      <c r="F162" s="8">
        <f t="shared" si="13"/>
        <v>806322.54</v>
      </c>
    </row>
    <row r="163" spans="1:6" ht="47.25" x14ac:dyDescent="0.25">
      <c r="A163" s="35" t="s">
        <v>398</v>
      </c>
      <c r="B163" s="7" t="s">
        <v>38</v>
      </c>
      <c r="C163" s="7" t="s">
        <v>438</v>
      </c>
      <c r="D163" s="8">
        <v>318400</v>
      </c>
      <c r="E163" s="8">
        <v>74194.600000000006</v>
      </c>
      <c r="F163" s="8">
        <f t="shared" si="13"/>
        <v>244205.4</v>
      </c>
    </row>
    <row r="164" spans="1:6" ht="31.5" x14ac:dyDescent="0.25">
      <c r="A164" s="35" t="s">
        <v>413</v>
      </c>
      <c r="B164" s="7" t="s">
        <v>38</v>
      </c>
      <c r="C164" s="7" t="s">
        <v>439</v>
      </c>
      <c r="D164" s="8">
        <f>D165</f>
        <v>30200</v>
      </c>
      <c r="E164" s="8">
        <f>E165</f>
        <v>1094.1600000000001</v>
      </c>
      <c r="F164" s="8">
        <f t="shared" si="13"/>
        <v>29105.84</v>
      </c>
    </row>
    <row r="165" spans="1:6" ht="31.5" x14ac:dyDescent="0.25">
      <c r="A165" s="35" t="s">
        <v>330</v>
      </c>
      <c r="B165" s="7" t="s">
        <v>38</v>
      </c>
      <c r="C165" s="7" t="s">
        <v>440</v>
      </c>
      <c r="D165" s="8">
        <f>D166</f>
        <v>30200</v>
      </c>
      <c r="E165" s="8">
        <f>E166</f>
        <v>1094.1600000000001</v>
      </c>
      <c r="F165" s="8">
        <f t="shared" si="13"/>
        <v>29105.84</v>
      </c>
    </row>
    <row r="166" spans="1:6" ht="31.5" x14ac:dyDescent="0.25">
      <c r="A166" s="35" t="s">
        <v>357</v>
      </c>
      <c r="B166" s="7" t="s">
        <v>38</v>
      </c>
      <c r="C166" s="7" t="s">
        <v>441</v>
      </c>
      <c r="D166" s="8">
        <v>30200</v>
      </c>
      <c r="E166" s="8">
        <v>1094.1600000000001</v>
      </c>
      <c r="F166" s="8">
        <f t="shared" si="13"/>
        <v>29105.84</v>
      </c>
    </row>
    <row r="167" spans="1:6" ht="47.25" x14ac:dyDescent="0.25">
      <c r="A167" s="11" t="s">
        <v>280</v>
      </c>
      <c r="B167" s="7" t="s">
        <v>38</v>
      </c>
      <c r="C167" s="7" t="s">
        <v>442</v>
      </c>
      <c r="D167" s="8">
        <f t="shared" ref="D167:E169" si="15">D168</f>
        <v>1010600</v>
      </c>
      <c r="E167" s="8">
        <f t="shared" si="15"/>
        <v>160098.10999999999</v>
      </c>
      <c r="F167" s="8">
        <f t="shared" si="13"/>
        <v>850501.89</v>
      </c>
    </row>
    <row r="168" spans="1:6" x14ac:dyDescent="0.25">
      <c r="A168" s="11" t="s">
        <v>281</v>
      </c>
      <c r="B168" s="7" t="s">
        <v>38</v>
      </c>
      <c r="C168" s="7" t="s">
        <v>443</v>
      </c>
      <c r="D168" s="8">
        <f t="shared" si="15"/>
        <v>1010600</v>
      </c>
      <c r="E168" s="8">
        <f t="shared" si="15"/>
        <v>160098.10999999999</v>
      </c>
      <c r="F168" s="8">
        <f t="shared" si="13"/>
        <v>850501.89</v>
      </c>
    </row>
    <row r="169" spans="1:6" ht="31.5" x14ac:dyDescent="0.25">
      <c r="A169" s="11" t="s">
        <v>445</v>
      </c>
      <c r="B169" s="7" t="s">
        <v>38</v>
      </c>
      <c r="C169" s="7" t="s">
        <v>444</v>
      </c>
      <c r="D169" s="8">
        <f t="shared" si="15"/>
        <v>1010600</v>
      </c>
      <c r="E169" s="8">
        <f t="shared" si="15"/>
        <v>160098.10999999999</v>
      </c>
      <c r="F169" s="8">
        <f t="shared" si="13"/>
        <v>850501.89</v>
      </c>
    </row>
    <row r="170" spans="1:6" ht="47.25" x14ac:dyDescent="0.25">
      <c r="A170" s="13" t="s">
        <v>360</v>
      </c>
      <c r="B170" s="7" t="s">
        <v>38</v>
      </c>
      <c r="C170" s="7" t="s">
        <v>446</v>
      </c>
      <c r="D170" s="8">
        <f>D171+D176</f>
        <v>1010600</v>
      </c>
      <c r="E170" s="8">
        <f>E171+E176</f>
        <v>160098.10999999999</v>
      </c>
      <c r="F170" s="8">
        <f t="shared" si="13"/>
        <v>850501.89</v>
      </c>
    </row>
    <row r="171" spans="1:6" ht="63" x14ac:dyDescent="0.25">
      <c r="A171" s="35" t="s">
        <v>410</v>
      </c>
      <c r="B171" s="7" t="s">
        <v>38</v>
      </c>
      <c r="C171" s="7" t="s">
        <v>447</v>
      </c>
      <c r="D171" s="8">
        <f>D172</f>
        <v>973300</v>
      </c>
      <c r="E171" s="8">
        <f>E172</f>
        <v>159551.65</v>
      </c>
      <c r="F171" s="8">
        <f t="shared" si="13"/>
        <v>813748.35</v>
      </c>
    </row>
    <row r="172" spans="1:6" ht="31.5" x14ac:dyDescent="0.25">
      <c r="A172" s="35" t="s">
        <v>355</v>
      </c>
      <c r="B172" s="7" t="s">
        <v>38</v>
      </c>
      <c r="C172" s="7" t="s">
        <v>448</v>
      </c>
      <c r="D172" s="8">
        <f>D173+D174+D175</f>
        <v>973300</v>
      </c>
      <c r="E172" s="8">
        <f>E173+E174+E175</f>
        <v>159551.65</v>
      </c>
      <c r="F172" s="8">
        <f t="shared" si="13"/>
        <v>813748.35</v>
      </c>
    </row>
    <row r="173" spans="1:6" x14ac:dyDescent="0.25">
      <c r="A173" s="35" t="s">
        <v>396</v>
      </c>
      <c r="B173" s="7" t="s">
        <v>38</v>
      </c>
      <c r="C173" s="7" t="s">
        <v>449</v>
      </c>
      <c r="D173" s="8">
        <v>747000</v>
      </c>
      <c r="E173" s="8">
        <v>118209.55</v>
      </c>
      <c r="F173" s="8">
        <f t="shared" si="13"/>
        <v>628790.44999999995</v>
      </c>
    </row>
    <row r="174" spans="1:6" ht="31.5" x14ac:dyDescent="0.25">
      <c r="A174" s="12" t="s">
        <v>356</v>
      </c>
      <c r="B174" s="7" t="s">
        <v>38</v>
      </c>
      <c r="C174" s="7" t="s">
        <v>450</v>
      </c>
      <c r="D174" s="8">
        <v>600</v>
      </c>
      <c r="E174" s="8">
        <v>150</v>
      </c>
      <c r="F174" s="8">
        <f t="shared" si="13"/>
        <v>450</v>
      </c>
    </row>
    <row r="175" spans="1:6" ht="47.25" x14ac:dyDescent="0.25">
      <c r="A175" s="35" t="s">
        <v>398</v>
      </c>
      <c r="B175" s="7" t="s">
        <v>38</v>
      </c>
      <c r="C175" s="7" t="s">
        <v>451</v>
      </c>
      <c r="D175" s="8">
        <v>225700</v>
      </c>
      <c r="E175" s="8">
        <v>41192.1</v>
      </c>
      <c r="F175" s="8">
        <f t="shared" si="13"/>
        <v>184507.9</v>
      </c>
    </row>
    <row r="176" spans="1:6" ht="31.5" x14ac:dyDescent="0.25">
      <c r="A176" s="35" t="s">
        <v>413</v>
      </c>
      <c r="B176" s="7" t="s">
        <v>38</v>
      </c>
      <c r="C176" s="7" t="s">
        <v>452</v>
      </c>
      <c r="D176" s="8">
        <f>D177</f>
        <v>37300</v>
      </c>
      <c r="E176" s="8">
        <f>E177</f>
        <v>546.46</v>
      </c>
      <c r="F176" s="8">
        <f t="shared" si="13"/>
        <v>36753.54</v>
      </c>
    </row>
    <row r="177" spans="1:6" ht="31.5" x14ac:dyDescent="0.25">
      <c r="A177" s="35" t="s">
        <v>330</v>
      </c>
      <c r="B177" s="7" t="s">
        <v>38</v>
      </c>
      <c r="C177" s="7" t="s">
        <v>453</v>
      </c>
      <c r="D177" s="8">
        <f>D178</f>
        <v>37300</v>
      </c>
      <c r="E177" s="8">
        <f>E178</f>
        <v>546.46</v>
      </c>
      <c r="F177" s="8">
        <f t="shared" si="13"/>
        <v>36753.54</v>
      </c>
    </row>
    <row r="178" spans="1:6" ht="31.5" x14ac:dyDescent="0.25">
      <c r="A178" s="35" t="s">
        <v>357</v>
      </c>
      <c r="B178" s="7" t="s">
        <v>38</v>
      </c>
      <c r="C178" s="7" t="s">
        <v>454</v>
      </c>
      <c r="D178" s="8">
        <v>37300</v>
      </c>
      <c r="E178" s="8">
        <v>546.46</v>
      </c>
      <c r="F178" s="8">
        <f t="shared" si="13"/>
        <v>36753.54</v>
      </c>
    </row>
    <row r="179" spans="1:6" ht="31.5" x14ac:dyDescent="0.25">
      <c r="A179" s="11" t="s">
        <v>282</v>
      </c>
      <c r="B179" s="7" t="s">
        <v>38</v>
      </c>
      <c r="C179" s="7" t="s">
        <v>455</v>
      </c>
      <c r="D179" s="8">
        <f>D180</f>
        <v>3277400</v>
      </c>
      <c r="E179" s="8">
        <f>E180</f>
        <v>728487.09</v>
      </c>
      <c r="F179" s="8">
        <f t="shared" si="13"/>
        <v>2548912.91</v>
      </c>
    </row>
    <row r="180" spans="1:6" x14ac:dyDescent="0.25">
      <c r="A180" s="11" t="s">
        <v>66</v>
      </c>
      <c r="B180" s="7" t="s">
        <v>38</v>
      </c>
      <c r="C180" s="7" t="s">
        <v>456</v>
      </c>
      <c r="D180" s="8">
        <f>D181+D191</f>
        <v>3277400</v>
      </c>
      <c r="E180" s="8">
        <f>E181+E191</f>
        <v>728487.09</v>
      </c>
      <c r="F180" s="8">
        <f t="shared" si="13"/>
        <v>2548912.91</v>
      </c>
    </row>
    <row r="181" spans="1:6" ht="47.25" x14ac:dyDescent="0.25">
      <c r="A181" s="11" t="s">
        <v>458</v>
      </c>
      <c r="B181" s="7" t="s">
        <v>38</v>
      </c>
      <c r="C181" s="7" t="s">
        <v>457</v>
      </c>
      <c r="D181" s="8">
        <f>D182</f>
        <v>2771000</v>
      </c>
      <c r="E181" s="8">
        <f>E182</f>
        <v>621698.65999999992</v>
      </c>
      <c r="F181" s="8">
        <f t="shared" si="13"/>
        <v>2149301.34</v>
      </c>
    </row>
    <row r="182" spans="1:6" ht="47.25" x14ac:dyDescent="0.25">
      <c r="A182" s="11" t="s">
        <v>361</v>
      </c>
      <c r="B182" s="7" t="s">
        <v>38</v>
      </c>
      <c r="C182" s="7" t="s">
        <v>459</v>
      </c>
      <c r="D182" s="8">
        <f>D183+D188</f>
        <v>2771000</v>
      </c>
      <c r="E182" s="8">
        <f>E183+E188</f>
        <v>621698.65999999992</v>
      </c>
      <c r="F182" s="8">
        <f t="shared" si="13"/>
        <v>2149301.34</v>
      </c>
    </row>
    <row r="183" spans="1:6" ht="63" x14ac:dyDescent="0.25">
      <c r="A183" s="35" t="s">
        <v>410</v>
      </c>
      <c r="B183" s="7" t="s">
        <v>38</v>
      </c>
      <c r="C183" s="7" t="s">
        <v>460</v>
      </c>
      <c r="D183" s="8">
        <f>D184</f>
        <v>2608000</v>
      </c>
      <c r="E183" s="8">
        <f>E184</f>
        <v>603324.59</v>
      </c>
      <c r="F183" s="8">
        <f t="shared" si="13"/>
        <v>2004675.4100000001</v>
      </c>
    </row>
    <row r="184" spans="1:6" ht="31.5" x14ac:dyDescent="0.25">
      <c r="A184" s="35" t="s">
        <v>355</v>
      </c>
      <c r="B184" s="7" t="s">
        <v>38</v>
      </c>
      <c r="C184" s="7" t="s">
        <v>461</v>
      </c>
      <c r="D184" s="8">
        <f>D185+D187+D186</f>
        <v>2608000</v>
      </c>
      <c r="E184" s="8">
        <f>E185+E187+E186</f>
        <v>603324.59</v>
      </c>
      <c r="F184" s="8">
        <f t="shared" si="13"/>
        <v>2004675.4100000001</v>
      </c>
    </row>
    <row r="185" spans="1:6" x14ac:dyDescent="0.25">
      <c r="A185" s="35" t="s">
        <v>396</v>
      </c>
      <c r="B185" s="7" t="s">
        <v>38</v>
      </c>
      <c r="C185" s="7" t="s">
        <v>462</v>
      </c>
      <c r="D185" s="8">
        <v>2003100</v>
      </c>
      <c r="E185" s="8">
        <v>441525.08</v>
      </c>
      <c r="F185" s="8">
        <f t="shared" si="13"/>
        <v>1561574.92</v>
      </c>
    </row>
    <row r="186" spans="1:6" ht="31.5" x14ac:dyDescent="0.25">
      <c r="A186" s="35" t="s">
        <v>356</v>
      </c>
      <c r="B186" s="7" t="s">
        <v>38</v>
      </c>
      <c r="C186" s="7" t="s">
        <v>1159</v>
      </c>
      <c r="D186" s="8">
        <v>528.57000000000005</v>
      </c>
      <c r="E186" s="8">
        <v>78.569999999999993</v>
      </c>
      <c r="F186" s="8">
        <f t="shared" si="13"/>
        <v>450.00000000000006</v>
      </c>
    </row>
    <row r="187" spans="1:6" ht="47.25" x14ac:dyDescent="0.25">
      <c r="A187" s="35" t="s">
        <v>398</v>
      </c>
      <c r="B187" s="7" t="s">
        <v>38</v>
      </c>
      <c r="C187" s="7" t="s">
        <v>463</v>
      </c>
      <c r="D187" s="8">
        <v>604371.43000000005</v>
      </c>
      <c r="E187" s="8">
        <v>161720.94</v>
      </c>
      <c r="F187" s="8">
        <f t="shared" si="13"/>
        <v>442650.49000000005</v>
      </c>
    </row>
    <row r="188" spans="1:6" ht="31.5" x14ac:dyDescent="0.25">
      <c r="A188" s="35" t="s">
        <v>413</v>
      </c>
      <c r="B188" s="7" t="s">
        <v>38</v>
      </c>
      <c r="C188" s="7" t="s">
        <v>464</v>
      </c>
      <c r="D188" s="8">
        <f>D189</f>
        <v>163000</v>
      </c>
      <c r="E188" s="8">
        <f>E189</f>
        <v>18374.07</v>
      </c>
      <c r="F188" s="8">
        <f t="shared" si="13"/>
        <v>144625.93</v>
      </c>
    </row>
    <row r="189" spans="1:6" ht="31.5" x14ac:dyDescent="0.25">
      <c r="A189" s="35" t="s">
        <v>330</v>
      </c>
      <c r="B189" s="7" t="s">
        <v>38</v>
      </c>
      <c r="C189" s="7" t="s">
        <v>465</v>
      </c>
      <c r="D189" s="8">
        <f>D190</f>
        <v>163000</v>
      </c>
      <c r="E189" s="8">
        <f>E190</f>
        <v>18374.07</v>
      </c>
      <c r="F189" s="8">
        <f t="shared" si="13"/>
        <v>144625.93</v>
      </c>
    </row>
    <row r="190" spans="1:6" ht="31.5" x14ac:dyDescent="0.25">
      <c r="A190" s="35" t="s">
        <v>357</v>
      </c>
      <c r="B190" s="7" t="s">
        <v>38</v>
      </c>
      <c r="C190" s="7" t="s">
        <v>466</v>
      </c>
      <c r="D190" s="8">
        <v>163000</v>
      </c>
      <c r="E190" s="8">
        <v>18374.07</v>
      </c>
      <c r="F190" s="8">
        <f t="shared" si="13"/>
        <v>144625.93</v>
      </c>
    </row>
    <row r="191" spans="1:6" ht="31.5" x14ac:dyDescent="0.25">
      <c r="A191" s="13" t="s">
        <v>362</v>
      </c>
      <c r="B191" s="7" t="s">
        <v>38</v>
      </c>
      <c r="C191" s="7" t="s">
        <v>467</v>
      </c>
      <c r="D191" s="8">
        <f>D192+D196</f>
        <v>506400</v>
      </c>
      <c r="E191" s="8">
        <f>E192+E196</f>
        <v>106788.43000000001</v>
      </c>
      <c r="F191" s="8">
        <f t="shared" si="13"/>
        <v>399611.57</v>
      </c>
    </row>
    <row r="192" spans="1:6" ht="63" x14ac:dyDescent="0.25">
      <c r="A192" s="35" t="s">
        <v>410</v>
      </c>
      <c r="B192" s="7" t="s">
        <v>38</v>
      </c>
      <c r="C192" s="7" t="s">
        <v>468</v>
      </c>
      <c r="D192" s="8">
        <f>D193</f>
        <v>486700</v>
      </c>
      <c r="E192" s="8">
        <f>E193</f>
        <v>106504.05</v>
      </c>
      <c r="F192" s="8">
        <f t="shared" si="13"/>
        <v>380195.95</v>
      </c>
    </row>
    <row r="193" spans="1:6" ht="31.5" x14ac:dyDescent="0.25">
      <c r="A193" s="35" t="s">
        <v>355</v>
      </c>
      <c r="B193" s="7" t="s">
        <v>38</v>
      </c>
      <c r="C193" s="7" t="s">
        <v>469</v>
      </c>
      <c r="D193" s="8">
        <f>D194+D195</f>
        <v>486700</v>
      </c>
      <c r="E193" s="8">
        <f>E194+E195</f>
        <v>106504.05</v>
      </c>
      <c r="F193" s="8">
        <f t="shared" si="13"/>
        <v>380195.95</v>
      </c>
    </row>
    <row r="194" spans="1:6" x14ac:dyDescent="0.25">
      <c r="A194" s="35" t="s">
        <v>396</v>
      </c>
      <c r="B194" s="7" t="s">
        <v>38</v>
      </c>
      <c r="C194" s="7" t="s">
        <v>470</v>
      </c>
      <c r="D194" s="8">
        <v>373810</v>
      </c>
      <c r="E194" s="8">
        <v>78876.100000000006</v>
      </c>
      <c r="F194" s="8">
        <f t="shared" si="13"/>
        <v>294933.90000000002</v>
      </c>
    </row>
    <row r="195" spans="1:6" ht="47.25" x14ac:dyDescent="0.25">
      <c r="A195" s="35" t="s">
        <v>398</v>
      </c>
      <c r="B195" s="7" t="s">
        <v>38</v>
      </c>
      <c r="C195" s="7" t="s">
        <v>471</v>
      </c>
      <c r="D195" s="8">
        <v>112890</v>
      </c>
      <c r="E195" s="8">
        <v>27627.95</v>
      </c>
      <c r="F195" s="8">
        <f t="shared" si="13"/>
        <v>85262.05</v>
      </c>
    </row>
    <row r="196" spans="1:6" ht="31.5" x14ac:dyDescent="0.25">
      <c r="A196" s="35" t="s">
        <v>413</v>
      </c>
      <c r="B196" s="7" t="s">
        <v>38</v>
      </c>
      <c r="C196" s="7" t="s">
        <v>472</v>
      </c>
      <c r="D196" s="8">
        <f>D197</f>
        <v>19700</v>
      </c>
      <c r="E196" s="8">
        <f>E197</f>
        <v>284.38</v>
      </c>
      <c r="F196" s="8">
        <f t="shared" si="13"/>
        <v>19415.62</v>
      </c>
    </row>
    <row r="197" spans="1:6" ht="31.5" x14ac:dyDescent="0.25">
      <c r="A197" s="35" t="s">
        <v>330</v>
      </c>
      <c r="B197" s="7" t="s">
        <v>38</v>
      </c>
      <c r="C197" s="7" t="s">
        <v>473</v>
      </c>
      <c r="D197" s="8">
        <f>D198</f>
        <v>19700</v>
      </c>
      <c r="E197" s="8">
        <f>E198</f>
        <v>284.38</v>
      </c>
      <c r="F197" s="8">
        <f t="shared" si="13"/>
        <v>19415.62</v>
      </c>
    </row>
    <row r="198" spans="1:6" ht="31.5" x14ac:dyDescent="0.25">
      <c r="A198" s="35" t="s">
        <v>357</v>
      </c>
      <c r="B198" s="7" t="s">
        <v>38</v>
      </c>
      <c r="C198" s="7" t="s">
        <v>474</v>
      </c>
      <c r="D198" s="8">
        <v>19700</v>
      </c>
      <c r="E198" s="8">
        <v>284.38</v>
      </c>
      <c r="F198" s="8">
        <f t="shared" si="13"/>
        <v>19415.62</v>
      </c>
    </row>
    <row r="199" spans="1:6" ht="31.5" x14ac:dyDescent="0.25">
      <c r="A199" s="11" t="s">
        <v>283</v>
      </c>
      <c r="B199" s="7" t="s">
        <v>38</v>
      </c>
      <c r="C199" s="7" t="s">
        <v>475</v>
      </c>
      <c r="D199" s="8">
        <f t="shared" ref="D199:E201" si="16">D200</f>
        <v>662000</v>
      </c>
      <c r="E199" s="8">
        <f t="shared" si="16"/>
        <v>92534.34</v>
      </c>
      <c r="F199" s="8">
        <f t="shared" si="13"/>
        <v>569465.66</v>
      </c>
    </row>
    <row r="200" spans="1:6" x14ac:dyDescent="0.25">
      <c r="A200" s="11" t="s">
        <v>281</v>
      </c>
      <c r="B200" s="7" t="s">
        <v>38</v>
      </c>
      <c r="C200" s="7" t="s">
        <v>476</v>
      </c>
      <c r="D200" s="8">
        <f t="shared" si="16"/>
        <v>662000</v>
      </c>
      <c r="E200" s="8">
        <f t="shared" si="16"/>
        <v>92534.34</v>
      </c>
      <c r="F200" s="8">
        <f t="shared" si="13"/>
        <v>569465.66</v>
      </c>
    </row>
    <row r="201" spans="1:6" ht="31.5" x14ac:dyDescent="0.25">
      <c r="A201" s="11" t="s">
        <v>478</v>
      </c>
      <c r="B201" s="7" t="s">
        <v>38</v>
      </c>
      <c r="C201" s="7" t="s">
        <v>477</v>
      </c>
      <c r="D201" s="8">
        <f t="shared" si="16"/>
        <v>662000</v>
      </c>
      <c r="E201" s="8">
        <f t="shared" si="16"/>
        <v>92534.34</v>
      </c>
      <c r="F201" s="8">
        <f t="shared" si="13"/>
        <v>569465.66</v>
      </c>
    </row>
    <row r="202" spans="1:6" ht="141.75" x14ac:dyDescent="0.25">
      <c r="A202" s="11" t="s">
        <v>480</v>
      </c>
      <c r="B202" s="7" t="s">
        <v>38</v>
      </c>
      <c r="C202" s="7" t="s">
        <v>479</v>
      </c>
      <c r="D202" s="8">
        <f>D203+D207</f>
        <v>662000</v>
      </c>
      <c r="E202" s="8">
        <f>E203+E207</f>
        <v>92534.34</v>
      </c>
      <c r="F202" s="8">
        <f t="shared" si="13"/>
        <v>569465.66</v>
      </c>
    </row>
    <row r="203" spans="1:6" ht="63" x14ac:dyDescent="0.25">
      <c r="A203" s="35" t="s">
        <v>410</v>
      </c>
      <c r="B203" s="7" t="s">
        <v>38</v>
      </c>
      <c r="C203" s="7" t="s">
        <v>481</v>
      </c>
      <c r="D203" s="8">
        <f>D204</f>
        <v>553600</v>
      </c>
      <c r="E203" s="8">
        <f>E204</f>
        <v>92223.489999999991</v>
      </c>
      <c r="F203" s="8">
        <f t="shared" si="13"/>
        <v>461376.51</v>
      </c>
    </row>
    <row r="204" spans="1:6" ht="31.5" x14ac:dyDescent="0.25">
      <c r="A204" s="35" t="s">
        <v>355</v>
      </c>
      <c r="B204" s="7" t="s">
        <v>38</v>
      </c>
      <c r="C204" s="7" t="s">
        <v>482</v>
      </c>
      <c r="D204" s="8">
        <f>D205+D206</f>
        <v>553600</v>
      </c>
      <c r="E204" s="8">
        <f>E205+E206</f>
        <v>92223.489999999991</v>
      </c>
      <c r="F204" s="8">
        <f t="shared" si="13"/>
        <v>461376.51</v>
      </c>
    </row>
    <row r="205" spans="1:6" x14ac:dyDescent="0.25">
      <c r="A205" s="35" t="s">
        <v>396</v>
      </c>
      <c r="B205" s="7" t="s">
        <v>38</v>
      </c>
      <c r="C205" s="7" t="s">
        <v>483</v>
      </c>
      <c r="D205" s="8">
        <v>425200</v>
      </c>
      <c r="E205" s="8">
        <v>70832.179999999993</v>
      </c>
      <c r="F205" s="8">
        <f t="shared" si="13"/>
        <v>354367.82</v>
      </c>
    </row>
    <row r="206" spans="1:6" ht="47.25" x14ac:dyDescent="0.25">
      <c r="A206" s="35" t="s">
        <v>398</v>
      </c>
      <c r="B206" s="7" t="s">
        <v>38</v>
      </c>
      <c r="C206" s="7" t="s">
        <v>484</v>
      </c>
      <c r="D206" s="8">
        <v>128400</v>
      </c>
      <c r="E206" s="8">
        <v>21391.31</v>
      </c>
      <c r="F206" s="8">
        <f t="shared" si="13"/>
        <v>107008.69</v>
      </c>
    </row>
    <row r="207" spans="1:6" ht="31.5" x14ac:dyDescent="0.25">
      <c r="A207" s="35" t="s">
        <v>413</v>
      </c>
      <c r="B207" s="7" t="s">
        <v>38</v>
      </c>
      <c r="C207" s="7" t="s">
        <v>485</v>
      </c>
      <c r="D207" s="8">
        <f>D208</f>
        <v>108400</v>
      </c>
      <c r="E207" s="8">
        <f>E208</f>
        <v>310.85000000000002</v>
      </c>
      <c r="F207" s="8">
        <f t="shared" si="13"/>
        <v>108089.15</v>
      </c>
    </row>
    <row r="208" spans="1:6" ht="31.5" x14ac:dyDescent="0.25">
      <c r="A208" s="35" t="s">
        <v>330</v>
      </c>
      <c r="B208" s="7" t="s">
        <v>38</v>
      </c>
      <c r="C208" s="7" t="s">
        <v>486</v>
      </c>
      <c r="D208" s="8">
        <f>D209</f>
        <v>108400</v>
      </c>
      <c r="E208" s="8">
        <f>E209</f>
        <v>310.85000000000002</v>
      </c>
      <c r="F208" s="8">
        <f t="shared" si="13"/>
        <v>108089.15</v>
      </c>
    </row>
    <row r="209" spans="1:6" ht="31.5" x14ac:dyDescent="0.25">
      <c r="A209" s="35" t="s">
        <v>357</v>
      </c>
      <c r="B209" s="7" t="s">
        <v>38</v>
      </c>
      <c r="C209" s="7" t="s">
        <v>487</v>
      </c>
      <c r="D209" s="8">
        <v>108400</v>
      </c>
      <c r="E209" s="8">
        <v>310.85000000000002</v>
      </c>
      <c r="F209" s="8">
        <f t="shared" si="13"/>
        <v>108089.15</v>
      </c>
    </row>
    <row r="210" spans="1:6" ht="39.75" customHeight="1" x14ac:dyDescent="0.25">
      <c r="A210" s="10" t="s">
        <v>4</v>
      </c>
      <c r="B210" s="7">
        <v>200</v>
      </c>
      <c r="C210" s="7" t="s">
        <v>488</v>
      </c>
      <c r="D210" s="8">
        <f>D211+D227</f>
        <v>16058500</v>
      </c>
      <c r="E210" s="8">
        <f>E211+E227</f>
        <v>3193209.2600000002</v>
      </c>
      <c r="F210" s="8">
        <f t="shared" si="13"/>
        <v>12865290.74</v>
      </c>
    </row>
    <row r="211" spans="1:6" ht="38.25" customHeight="1" x14ac:dyDescent="0.25">
      <c r="A211" s="13" t="s">
        <v>284</v>
      </c>
      <c r="B211" s="7" t="s">
        <v>38</v>
      </c>
      <c r="C211" s="7" t="s">
        <v>489</v>
      </c>
      <c r="D211" s="8">
        <f t="shared" ref="D211:E213" si="17">D212</f>
        <v>14558500</v>
      </c>
      <c r="E211" s="8">
        <f t="shared" si="17"/>
        <v>2907808.31</v>
      </c>
      <c r="F211" s="8">
        <f t="shared" si="13"/>
        <v>11650691.689999999</v>
      </c>
    </row>
    <row r="212" spans="1:6" ht="47.25" x14ac:dyDescent="0.25">
      <c r="A212" s="13" t="s">
        <v>285</v>
      </c>
      <c r="B212" s="7" t="s">
        <v>38</v>
      </c>
      <c r="C212" s="7" t="s">
        <v>490</v>
      </c>
      <c r="D212" s="8">
        <f t="shared" si="17"/>
        <v>14558500</v>
      </c>
      <c r="E212" s="8">
        <f t="shared" si="17"/>
        <v>2907808.31</v>
      </c>
      <c r="F212" s="8">
        <f t="shared" si="13"/>
        <v>11650691.689999999</v>
      </c>
    </row>
    <row r="213" spans="1:6" ht="47.25" x14ac:dyDescent="0.25">
      <c r="A213" s="13" t="s">
        <v>285</v>
      </c>
      <c r="B213" s="7" t="s">
        <v>38</v>
      </c>
      <c r="C213" s="7" t="s">
        <v>491</v>
      </c>
      <c r="D213" s="8">
        <f t="shared" si="17"/>
        <v>14558500</v>
      </c>
      <c r="E213" s="8">
        <f t="shared" si="17"/>
        <v>2907808.31</v>
      </c>
      <c r="F213" s="8">
        <f t="shared" si="13"/>
        <v>11650691.689999999</v>
      </c>
    </row>
    <row r="214" spans="1:6" ht="31.5" x14ac:dyDescent="0.25">
      <c r="A214" s="13" t="s">
        <v>39</v>
      </c>
      <c r="B214" s="7" t="s">
        <v>38</v>
      </c>
      <c r="C214" s="7" t="s">
        <v>492</v>
      </c>
      <c r="D214" s="8">
        <f>D215+D220+D223</f>
        <v>14558500</v>
      </c>
      <c r="E214" s="8">
        <f>E215+E220+E223</f>
        <v>2907808.31</v>
      </c>
      <c r="F214" s="8">
        <f t="shared" si="13"/>
        <v>11650691.689999999</v>
      </c>
    </row>
    <row r="215" spans="1:6" ht="63" x14ac:dyDescent="0.25">
      <c r="A215" s="35" t="s">
        <v>410</v>
      </c>
      <c r="B215" s="7" t="s">
        <v>42</v>
      </c>
      <c r="C215" s="7" t="s">
        <v>493</v>
      </c>
      <c r="D215" s="8">
        <f>D216</f>
        <v>11673500</v>
      </c>
      <c r="E215" s="8">
        <f>E216</f>
        <v>2444652.12</v>
      </c>
      <c r="F215" s="8">
        <f t="shared" si="13"/>
        <v>9228847.879999999</v>
      </c>
    </row>
    <row r="216" spans="1:6" ht="31.5" x14ac:dyDescent="0.25">
      <c r="A216" s="35" t="s">
        <v>355</v>
      </c>
      <c r="B216" s="7">
        <v>200</v>
      </c>
      <c r="C216" s="7" t="s">
        <v>494</v>
      </c>
      <c r="D216" s="8">
        <f>D217+D218+D219</f>
        <v>11673500</v>
      </c>
      <c r="E216" s="8">
        <f>E217+E218+E219</f>
        <v>2444652.12</v>
      </c>
      <c r="F216" s="8">
        <f t="shared" si="13"/>
        <v>9228847.879999999</v>
      </c>
    </row>
    <row r="217" spans="1:6" x14ac:dyDescent="0.25">
      <c r="A217" s="35" t="s">
        <v>396</v>
      </c>
      <c r="B217" s="7">
        <v>200</v>
      </c>
      <c r="C217" s="7" t="s">
        <v>495</v>
      </c>
      <c r="D217" s="8">
        <v>8962000</v>
      </c>
      <c r="E217" s="8">
        <v>1814770.73</v>
      </c>
      <c r="F217" s="8">
        <f t="shared" si="13"/>
        <v>7147229.2699999996</v>
      </c>
    </row>
    <row r="218" spans="1:6" ht="31.5" x14ac:dyDescent="0.25">
      <c r="A218" s="12" t="s">
        <v>356</v>
      </c>
      <c r="B218" s="7">
        <v>200</v>
      </c>
      <c r="C218" s="7" t="s">
        <v>496</v>
      </c>
      <c r="D218" s="8">
        <v>16000</v>
      </c>
      <c r="E218" s="8">
        <v>11162.9</v>
      </c>
      <c r="F218" s="8">
        <f t="shared" si="13"/>
        <v>4837.1000000000004</v>
      </c>
    </row>
    <row r="219" spans="1:6" ht="47.25" x14ac:dyDescent="0.25">
      <c r="A219" s="35" t="s">
        <v>398</v>
      </c>
      <c r="B219" s="7">
        <v>200</v>
      </c>
      <c r="C219" s="7" t="s">
        <v>497</v>
      </c>
      <c r="D219" s="8">
        <v>2695500</v>
      </c>
      <c r="E219" s="8">
        <v>618718.49</v>
      </c>
      <c r="F219" s="8">
        <f t="shared" si="13"/>
        <v>2076781.51</v>
      </c>
    </row>
    <row r="220" spans="1:6" ht="31.5" x14ac:dyDescent="0.25">
      <c r="A220" s="35" t="s">
        <v>413</v>
      </c>
      <c r="B220" s="7">
        <v>200</v>
      </c>
      <c r="C220" s="7" t="s">
        <v>498</v>
      </c>
      <c r="D220" s="8">
        <f>D221</f>
        <v>2880000</v>
      </c>
      <c r="E220" s="8">
        <f>E221</f>
        <v>462557.35</v>
      </c>
      <c r="F220" s="8">
        <f t="shared" si="13"/>
        <v>2417442.65</v>
      </c>
    </row>
    <row r="221" spans="1:6" ht="31.5" x14ac:dyDescent="0.25">
      <c r="A221" s="35" t="s">
        <v>330</v>
      </c>
      <c r="B221" s="7">
        <v>200</v>
      </c>
      <c r="C221" s="7" t="s">
        <v>499</v>
      </c>
      <c r="D221" s="8">
        <f>D222</f>
        <v>2880000</v>
      </c>
      <c r="E221" s="8">
        <f>E222</f>
        <v>462557.35</v>
      </c>
      <c r="F221" s="8">
        <f t="shared" si="13"/>
        <v>2417442.65</v>
      </c>
    </row>
    <row r="222" spans="1:6" ht="31.5" x14ac:dyDescent="0.25">
      <c r="A222" s="35" t="s">
        <v>357</v>
      </c>
      <c r="B222" s="7">
        <v>200</v>
      </c>
      <c r="C222" s="7" t="s">
        <v>500</v>
      </c>
      <c r="D222" s="8">
        <v>2880000</v>
      </c>
      <c r="E222" s="8">
        <v>462557.35</v>
      </c>
      <c r="F222" s="8">
        <f t="shared" si="13"/>
        <v>2417442.65</v>
      </c>
    </row>
    <row r="223" spans="1:6" x14ac:dyDescent="0.25">
      <c r="A223" s="35" t="s">
        <v>417</v>
      </c>
      <c r="B223" s="7">
        <v>200</v>
      </c>
      <c r="C223" s="7" t="s">
        <v>501</v>
      </c>
      <c r="D223" s="8">
        <f>D224</f>
        <v>5000</v>
      </c>
      <c r="E223" s="8">
        <f>E224</f>
        <v>598.84</v>
      </c>
      <c r="F223" s="8">
        <f t="shared" si="13"/>
        <v>4401.16</v>
      </c>
    </row>
    <row r="224" spans="1:6" x14ac:dyDescent="0.25">
      <c r="A224" s="35" t="s">
        <v>329</v>
      </c>
      <c r="B224" s="7">
        <v>200</v>
      </c>
      <c r="C224" s="7" t="s">
        <v>502</v>
      </c>
      <c r="D224" s="8">
        <f>D225+D226</f>
        <v>5000</v>
      </c>
      <c r="E224" s="8">
        <f>E225+E226</f>
        <v>598.84</v>
      </c>
      <c r="F224" s="8">
        <f t="shared" si="13"/>
        <v>4401.16</v>
      </c>
    </row>
    <row r="225" spans="1:6" x14ac:dyDescent="0.25">
      <c r="A225" s="35" t="s">
        <v>271</v>
      </c>
      <c r="B225" s="7">
        <v>200</v>
      </c>
      <c r="C225" s="7" t="s">
        <v>503</v>
      </c>
      <c r="D225" s="8">
        <v>1000</v>
      </c>
      <c r="E225" s="8">
        <v>0</v>
      </c>
      <c r="F225" s="8">
        <f t="shared" si="13"/>
        <v>1000</v>
      </c>
    </row>
    <row r="226" spans="1:6" x14ac:dyDescent="0.25">
      <c r="A226" s="11" t="s">
        <v>422</v>
      </c>
      <c r="B226" s="7" t="s">
        <v>38</v>
      </c>
      <c r="C226" s="7" t="s">
        <v>504</v>
      </c>
      <c r="D226" s="8">
        <v>4000</v>
      </c>
      <c r="E226" s="8">
        <v>598.84</v>
      </c>
      <c r="F226" s="8">
        <f t="shared" si="13"/>
        <v>3401.16</v>
      </c>
    </row>
    <row r="227" spans="1:6" ht="37.5" customHeight="1" x14ac:dyDescent="0.25">
      <c r="A227" s="14" t="s">
        <v>286</v>
      </c>
      <c r="B227" s="7" t="s">
        <v>38</v>
      </c>
      <c r="C227" s="7" t="s">
        <v>505</v>
      </c>
      <c r="D227" s="8">
        <f>D228+D234</f>
        <v>1500000</v>
      </c>
      <c r="E227" s="8">
        <f>E228+E234</f>
        <v>285400.95</v>
      </c>
      <c r="F227" s="8">
        <f t="shared" si="13"/>
        <v>1214599.05</v>
      </c>
    </row>
    <row r="228" spans="1:6" ht="31.5" x14ac:dyDescent="0.25">
      <c r="A228" s="13" t="s">
        <v>287</v>
      </c>
      <c r="B228" s="7" t="s">
        <v>38</v>
      </c>
      <c r="C228" s="7" t="s">
        <v>506</v>
      </c>
      <c r="D228" s="8">
        <f>D229</f>
        <v>638000</v>
      </c>
      <c r="E228" s="8">
        <f t="shared" ref="E228:E230" si="18">E229</f>
        <v>110653.88</v>
      </c>
      <c r="F228" s="8">
        <f t="shared" si="13"/>
        <v>527346.12</v>
      </c>
    </row>
    <row r="229" spans="1:6" ht="31.5" x14ac:dyDescent="0.25">
      <c r="A229" s="13" t="s">
        <v>39</v>
      </c>
      <c r="B229" s="7" t="s">
        <v>38</v>
      </c>
      <c r="C229" s="7" t="s">
        <v>507</v>
      </c>
      <c r="D229" s="8">
        <f>D230</f>
        <v>638000</v>
      </c>
      <c r="E229" s="8">
        <f t="shared" si="18"/>
        <v>110653.88</v>
      </c>
      <c r="F229" s="8">
        <f t="shared" si="13"/>
        <v>527346.12</v>
      </c>
    </row>
    <row r="230" spans="1:6" ht="63" x14ac:dyDescent="0.25">
      <c r="A230" s="35" t="s">
        <v>410</v>
      </c>
      <c r="B230" s="7" t="s">
        <v>38</v>
      </c>
      <c r="C230" s="7" t="s">
        <v>508</v>
      </c>
      <c r="D230" s="8">
        <f>D231</f>
        <v>638000</v>
      </c>
      <c r="E230" s="8">
        <f t="shared" si="18"/>
        <v>110653.88</v>
      </c>
      <c r="F230" s="8">
        <f t="shared" si="13"/>
        <v>527346.12</v>
      </c>
    </row>
    <row r="231" spans="1:6" ht="31.5" x14ac:dyDescent="0.25">
      <c r="A231" s="35" t="s">
        <v>355</v>
      </c>
      <c r="B231" s="7" t="s">
        <v>38</v>
      </c>
      <c r="C231" s="7" t="s">
        <v>509</v>
      </c>
      <c r="D231" s="8">
        <f>D232+D233</f>
        <v>638000</v>
      </c>
      <c r="E231" s="8">
        <f>E232+E233</f>
        <v>110653.88</v>
      </c>
      <c r="F231" s="8">
        <f t="shared" si="13"/>
        <v>527346.12</v>
      </c>
    </row>
    <row r="232" spans="1:6" x14ac:dyDescent="0.25">
      <c r="A232" s="35" t="s">
        <v>396</v>
      </c>
      <c r="B232" s="7" t="s">
        <v>38</v>
      </c>
      <c r="C232" s="7" t="s">
        <v>510</v>
      </c>
      <c r="D232" s="8">
        <v>490000</v>
      </c>
      <c r="E232" s="8">
        <v>91472.8</v>
      </c>
      <c r="F232" s="8">
        <f t="shared" si="13"/>
        <v>398527.2</v>
      </c>
    </row>
    <row r="233" spans="1:6" ht="47.25" x14ac:dyDescent="0.25">
      <c r="A233" s="35" t="s">
        <v>398</v>
      </c>
      <c r="B233" s="7" t="s">
        <v>38</v>
      </c>
      <c r="C233" s="7" t="s">
        <v>511</v>
      </c>
      <c r="D233" s="8">
        <v>148000</v>
      </c>
      <c r="E233" s="8">
        <v>19181.080000000002</v>
      </c>
      <c r="F233" s="8">
        <f t="shared" si="13"/>
        <v>128818.92</v>
      </c>
    </row>
    <row r="234" spans="1:6" ht="31.5" x14ac:dyDescent="0.25">
      <c r="A234" s="13" t="s">
        <v>43</v>
      </c>
      <c r="B234" s="7" t="s">
        <v>38</v>
      </c>
      <c r="C234" s="7" t="s">
        <v>512</v>
      </c>
      <c r="D234" s="8">
        <f>D235</f>
        <v>862000</v>
      </c>
      <c r="E234" s="8">
        <f>E235</f>
        <v>174747.07</v>
      </c>
      <c r="F234" s="8">
        <f t="shared" si="13"/>
        <v>687252.92999999993</v>
      </c>
    </row>
    <row r="235" spans="1:6" ht="31.5" x14ac:dyDescent="0.25">
      <c r="A235" s="13" t="s">
        <v>39</v>
      </c>
      <c r="B235" s="7" t="s">
        <v>38</v>
      </c>
      <c r="C235" s="7" t="s">
        <v>513</v>
      </c>
      <c r="D235" s="8">
        <f>D236+D240+D243</f>
        <v>862000</v>
      </c>
      <c r="E235" s="8">
        <f>E236+E240+E243</f>
        <v>174747.07</v>
      </c>
      <c r="F235" s="8">
        <f t="shared" si="13"/>
        <v>687252.92999999993</v>
      </c>
    </row>
    <row r="236" spans="1:6" ht="63" x14ac:dyDescent="0.25">
      <c r="A236" s="35" t="s">
        <v>410</v>
      </c>
      <c r="B236" s="7" t="s">
        <v>38</v>
      </c>
      <c r="C236" s="7" t="s">
        <v>514</v>
      </c>
      <c r="D236" s="8">
        <f>D237</f>
        <v>695000</v>
      </c>
      <c r="E236" s="8">
        <f>E237</f>
        <v>127146.86</v>
      </c>
      <c r="F236" s="8">
        <f t="shared" si="13"/>
        <v>567853.14</v>
      </c>
    </row>
    <row r="237" spans="1:6" ht="31.5" x14ac:dyDescent="0.25">
      <c r="A237" s="35" t="s">
        <v>355</v>
      </c>
      <c r="B237" s="7" t="s">
        <v>38</v>
      </c>
      <c r="C237" s="7" t="s">
        <v>515</v>
      </c>
      <c r="D237" s="8">
        <f>D238+D239</f>
        <v>695000</v>
      </c>
      <c r="E237" s="8">
        <f>E238+E239</f>
        <v>127146.86</v>
      </c>
      <c r="F237" s="8">
        <f t="shared" si="13"/>
        <v>567853.14</v>
      </c>
    </row>
    <row r="238" spans="1:6" x14ac:dyDescent="0.25">
      <c r="A238" s="35" t="s">
        <v>396</v>
      </c>
      <c r="B238" s="7" t="s">
        <v>38</v>
      </c>
      <c r="C238" s="7" t="s">
        <v>516</v>
      </c>
      <c r="D238" s="8">
        <v>533800</v>
      </c>
      <c r="E238" s="8">
        <v>104636</v>
      </c>
      <c r="F238" s="8">
        <f t="shared" si="13"/>
        <v>429164</v>
      </c>
    </row>
    <row r="239" spans="1:6" ht="47.25" x14ac:dyDescent="0.25">
      <c r="A239" s="35" t="s">
        <v>398</v>
      </c>
      <c r="B239" s="7" t="s">
        <v>38</v>
      </c>
      <c r="C239" s="7" t="s">
        <v>517</v>
      </c>
      <c r="D239" s="8">
        <v>161200</v>
      </c>
      <c r="E239" s="8">
        <v>22510.86</v>
      </c>
      <c r="F239" s="8">
        <f t="shared" si="13"/>
        <v>138689.14000000001</v>
      </c>
    </row>
    <row r="240" spans="1:6" ht="31.5" x14ac:dyDescent="0.25">
      <c r="A240" s="35" t="s">
        <v>413</v>
      </c>
      <c r="B240" s="7" t="s">
        <v>38</v>
      </c>
      <c r="C240" s="7" t="s">
        <v>518</v>
      </c>
      <c r="D240" s="8">
        <f>D241</f>
        <v>164000</v>
      </c>
      <c r="E240" s="8">
        <f>E241</f>
        <v>47600.21</v>
      </c>
      <c r="F240" s="8">
        <f t="shared" si="13"/>
        <v>116399.79000000001</v>
      </c>
    </row>
    <row r="241" spans="1:6" ht="31.5" x14ac:dyDescent="0.25">
      <c r="A241" s="35" t="s">
        <v>330</v>
      </c>
      <c r="B241" s="7" t="s">
        <v>38</v>
      </c>
      <c r="C241" s="7" t="s">
        <v>519</v>
      </c>
      <c r="D241" s="8">
        <f>D242</f>
        <v>164000</v>
      </c>
      <c r="E241" s="8">
        <f>E242</f>
        <v>47600.21</v>
      </c>
      <c r="F241" s="8">
        <f t="shared" si="13"/>
        <v>116399.79000000001</v>
      </c>
    </row>
    <row r="242" spans="1:6" ht="31.5" x14ac:dyDescent="0.25">
      <c r="A242" s="35" t="s">
        <v>357</v>
      </c>
      <c r="B242" s="7" t="s">
        <v>38</v>
      </c>
      <c r="C242" s="7" t="s">
        <v>520</v>
      </c>
      <c r="D242" s="8">
        <v>164000</v>
      </c>
      <c r="E242" s="8">
        <v>47600.21</v>
      </c>
      <c r="F242" s="8">
        <f t="shared" si="13"/>
        <v>116399.79000000001</v>
      </c>
    </row>
    <row r="243" spans="1:6" x14ac:dyDescent="0.25">
      <c r="A243" s="35" t="s">
        <v>417</v>
      </c>
      <c r="B243" s="7" t="s">
        <v>38</v>
      </c>
      <c r="C243" s="7" t="s">
        <v>521</v>
      </c>
      <c r="D243" s="8">
        <f>D244</f>
        <v>3000</v>
      </c>
      <c r="E243" s="8">
        <f>E244</f>
        <v>0</v>
      </c>
      <c r="F243" s="8">
        <f t="shared" si="13"/>
        <v>3000</v>
      </c>
    </row>
    <row r="244" spans="1:6" x14ac:dyDescent="0.25">
      <c r="A244" s="35" t="s">
        <v>329</v>
      </c>
      <c r="B244" s="7" t="s">
        <v>38</v>
      </c>
      <c r="C244" s="7" t="s">
        <v>522</v>
      </c>
      <c r="D244" s="8">
        <f>D245</f>
        <v>3000</v>
      </c>
      <c r="E244" s="8">
        <f>E245</f>
        <v>0</v>
      </c>
      <c r="F244" s="8">
        <f t="shared" si="13"/>
        <v>3000</v>
      </c>
    </row>
    <row r="245" spans="1:6" x14ac:dyDescent="0.25">
      <c r="A245" s="11" t="s">
        <v>422</v>
      </c>
      <c r="B245" s="7" t="s">
        <v>38</v>
      </c>
      <c r="C245" s="7" t="s">
        <v>523</v>
      </c>
      <c r="D245" s="8">
        <v>3000</v>
      </c>
      <c r="E245" s="8">
        <v>0</v>
      </c>
      <c r="F245" s="8">
        <f t="shared" si="13"/>
        <v>3000</v>
      </c>
    </row>
    <row r="246" spans="1:6" x14ac:dyDescent="0.25">
      <c r="A246" s="10" t="s">
        <v>5</v>
      </c>
      <c r="B246" s="7">
        <v>200</v>
      </c>
      <c r="C246" s="7" t="s">
        <v>524</v>
      </c>
      <c r="D246" s="8">
        <f t="shared" ref="D246:E251" si="19">D247</f>
        <v>10100000</v>
      </c>
      <c r="E246" s="8">
        <f t="shared" si="19"/>
        <v>0</v>
      </c>
      <c r="F246" s="8">
        <f t="shared" si="13"/>
        <v>10100000</v>
      </c>
    </row>
    <row r="247" spans="1:6" ht="47.25" x14ac:dyDescent="0.25">
      <c r="A247" s="13" t="s">
        <v>288</v>
      </c>
      <c r="B247" s="7" t="s">
        <v>38</v>
      </c>
      <c r="C247" s="7" t="s">
        <v>525</v>
      </c>
      <c r="D247" s="8">
        <f t="shared" si="19"/>
        <v>10100000</v>
      </c>
      <c r="E247" s="8">
        <f t="shared" si="19"/>
        <v>0</v>
      </c>
      <c r="F247" s="8">
        <f t="shared" ref="F247:F253" si="20">D247-E247</f>
        <v>10100000</v>
      </c>
    </row>
    <row r="248" spans="1:6" ht="47.25" x14ac:dyDescent="0.25">
      <c r="A248" s="13" t="s">
        <v>289</v>
      </c>
      <c r="B248" s="7" t="s">
        <v>38</v>
      </c>
      <c r="C248" s="7" t="s">
        <v>526</v>
      </c>
      <c r="D248" s="8">
        <f t="shared" si="19"/>
        <v>10100000</v>
      </c>
      <c r="E248" s="8">
        <f t="shared" si="19"/>
        <v>0</v>
      </c>
      <c r="F248" s="8">
        <f t="shared" si="20"/>
        <v>10100000</v>
      </c>
    </row>
    <row r="249" spans="1:6" ht="32.25" customHeight="1" x14ac:dyDescent="0.25">
      <c r="A249" s="13" t="s">
        <v>528</v>
      </c>
      <c r="B249" s="7" t="s">
        <v>38</v>
      </c>
      <c r="C249" s="7" t="s">
        <v>527</v>
      </c>
      <c r="D249" s="8">
        <f t="shared" si="19"/>
        <v>10100000</v>
      </c>
      <c r="E249" s="8">
        <f t="shared" si="19"/>
        <v>0</v>
      </c>
      <c r="F249" s="8">
        <f t="shared" si="20"/>
        <v>10100000</v>
      </c>
    </row>
    <row r="250" spans="1:6" x14ac:dyDescent="0.25">
      <c r="A250" s="14" t="s">
        <v>44</v>
      </c>
      <c r="B250" s="7" t="s">
        <v>38</v>
      </c>
      <c r="C250" s="7" t="s">
        <v>529</v>
      </c>
      <c r="D250" s="8">
        <f t="shared" si="19"/>
        <v>10100000</v>
      </c>
      <c r="E250" s="8">
        <f t="shared" si="19"/>
        <v>0</v>
      </c>
      <c r="F250" s="8">
        <f t="shared" si="20"/>
        <v>10100000</v>
      </c>
    </row>
    <row r="251" spans="1:6" x14ac:dyDescent="0.25">
      <c r="A251" s="10" t="s">
        <v>417</v>
      </c>
      <c r="B251" s="7">
        <v>200</v>
      </c>
      <c r="C251" s="7" t="s">
        <v>530</v>
      </c>
      <c r="D251" s="8">
        <f t="shared" si="19"/>
        <v>10100000</v>
      </c>
      <c r="E251" s="8">
        <f t="shared" si="19"/>
        <v>0</v>
      </c>
      <c r="F251" s="8">
        <f t="shared" si="20"/>
        <v>10100000</v>
      </c>
    </row>
    <row r="252" spans="1:6" x14ac:dyDescent="0.25">
      <c r="A252" s="10" t="s">
        <v>45</v>
      </c>
      <c r="B252" s="7">
        <v>200</v>
      </c>
      <c r="C252" s="7" t="s">
        <v>531</v>
      </c>
      <c r="D252" s="8">
        <v>10100000</v>
      </c>
      <c r="E252" s="8">
        <v>0</v>
      </c>
      <c r="F252" s="8">
        <f t="shared" si="20"/>
        <v>10100000</v>
      </c>
    </row>
    <row r="253" spans="1:6" x14ac:dyDescent="0.25">
      <c r="A253" s="10" t="s">
        <v>6</v>
      </c>
      <c r="B253" s="7">
        <v>200</v>
      </c>
      <c r="C253" s="7" t="s">
        <v>532</v>
      </c>
      <c r="D253" s="8">
        <f>D254+D308+D322+D315</f>
        <v>49237200</v>
      </c>
      <c r="E253" s="8">
        <f>E254+E308+E322+E315</f>
        <v>8785675.2400000002</v>
      </c>
      <c r="F253" s="8">
        <f t="shared" si="20"/>
        <v>40451524.759999998</v>
      </c>
    </row>
    <row r="254" spans="1:6" ht="54.75" customHeight="1" x14ac:dyDescent="0.25">
      <c r="A254" s="35" t="s">
        <v>298</v>
      </c>
      <c r="B254" s="7">
        <v>200</v>
      </c>
      <c r="C254" s="7" t="s">
        <v>533</v>
      </c>
      <c r="D254" s="8">
        <f>D255+D265+D281+D295</f>
        <v>33382100</v>
      </c>
      <c r="E254" s="8">
        <f>E255+E265+E281+E295</f>
        <v>7628624.4800000004</v>
      </c>
      <c r="F254" s="8">
        <f t="shared" ref="F254:F327" si="21">D254-E254</f>
        <v>25753475.52</v>
      </c>
    </row>
    <row r="255" spans="1:6" ht="31.5" x14ac:dyDescent="0.25">
      <c r="A255" s="13" t="s">
        <v>40</v>
      </c>
      <c r="B255" s="7" t="s">
        <v>38</v>
      </c>
      <c r="C255" s="7" t="s">
        <v>534</v>
      </c>
      <c r="D255" s="8">
        <f>D256+D261</f>
        <v>1900000</v>
      </c>
      <c r="E255" s="8">
        <f>E256+E261</f>
        <v>115414</v>
      </c>
      <c r="F255" s="8">
        <f t="shared" si="21"/>
        <v>1784586</v>
      </c>
    </row>
    <row r="256" spans="1:6" ht="47.25" x14ac:dyDescent="0.25">
      <c r="A256" s="13" t="s">
        <v>536</v>
      </c>
      <c r="B256" s="7" t="s">
        <v>38</v>
      </c>
      <c r="C256" s="7" t="s">
        <v>535</v>
      </c>
      <c r="D256" s="8">
        <f t="shared" ref="D256:E259" si="22">D257</f>
        <v>1000000</v>
      </c>
      <c r="E256" s="8">
        <f t="shared" si="22"/>
        <v>49014</v>
      </c>
      <c r="F256" s="8">
        <f t="shared" si="21"/>
        <v>950986</v>
      </c>
    </row>
    <row r="257" spans="1:6" x14ac:dyDescent="0.25">
      <c r="A257" s="13" t="s">
        <v>47</v>
      </c>
      <c r="B257" s="7" t="s">
        <v>38</v>
      </c>
      <c r="C257" s="7" t="s">
        <v>537</v>
      </c>
      <c r="D257" s="8">
        <f t="shared" si="22"/>
        <v>1000000</v>
      </c>
      <c r="E257" s="8">
        <f t="shared" si="22"/>
        <v>49014</v>
      </c>
      <c r="F257" s="8">
        <f t="shared" si="21"/>
        <v>950986</v>
      </c>
    </row>
    <row r="258" spans="1:6" ht="31.5" x14ac:dyDescent="0.25">
      <c r="A258" s="35" t="s">
        <v>413</v>
      </c>
      <c r="B258" s="7" t="s">
        <v>38</v>
      </c>
      <c r="C258" s="7" t="s">
        <v>538</v>
      </c>
      <c r="D258" s="8">
        <f t="shared" si="22"/>
        <v>1000000</v>
      </c>
      <c r="E258" s="8">
        <f t="shared" si="22"/>
        <v>49014</v>
      </c>
      <c r="F258" s="8">
        <f t="shared" si="21"/>
        <v>950986</v>
      </c>
    </row>
    <row r="259" spans="1:6" ht="31.5" x14ac:dyDescent="0.25">
      <c r="A259" s="35" t="s">
        <v>330</v>
      </c>
      <c r="B259" s="7" t="s">
        <v>38</v>
      </c>
      <c r="C259" s="7" t="s">
        <v>539</v>
      </c>
      <c r="D259" s="8">
        <f t="shared" si="22"/>
        <v>1000000</v>
      </c>
      <c r="E259" s="8">
        <f t="shared" si="22"/>
        <v>49014</v>
      </c>
      <c r="F259" s="8">
        <f t="shared" si="21"/>
        <v>950986</v>
      </c>
    </row>
    <row r="260" spans="1:6" ht="31.5" x14ac:dyDescent="0.25">
      <c r="A260" s="35" t="s">
        <v>357</v>
      </c>
      <c r="B260" s="7" t="s">
        <v>38</v>
      </c>
      <c r="C260" s="7" t="s">
        <v>540</v>
      </c>
      <c r="D260" s="8">
        <v>1000000</v>
      </c>
      <c r="E260" s="8">
        <v>49014</v>
      </c>
      <c r="F260" s="8">
        <f t="shared" si="21"/>
        <v>950986</v>
      </c>
    </row>
    <row r="261" spans="1:6" ht="47.25" x14ac:dyDescent="0.25">
      <c r="A261" s="35" t="s">
        <v>545</v>
      </c>
      <c r="B261" s="7" t="s">
        <v>38</v>
      </c>
      <c r="C261" s="7" t="s">
        <v>543</v>
      </c>
      <c r="D261" s="8">
        <f t="shared" ref="D261:E263" si="23">D262</f>
        <v>900000</v>
      </c>
      <c r="E261" s="8">
        <f t="shared" si="23"/>
        <v>66400</v>
      </c>
      <c r="F261" s="8">
        <f t="shared" si="21"/>
        <v>833600</v>
      </c>
    </row>
    <row r="262" spans="1:6" x14ac:dyDescent="0.25">
      <c r="A262" s="35" t="s">
        <v>47</v>
      </c>
      <c r="B262" s="7" t="s">
        <v>38</v>
      </c>
      <c r="C262" s="7" t="s">
        <v>544</v>
      </c>
      <c r="D262" s="8">
        <f t="shared" si="23"/>
        <v>900000</v>
      </c>
      <c r="E262" s="8">
        <f t="shared" si="23"/>
        <v>66400</v>
      </c>
      <c r="F262" s="8">
        <f t="shared" si="21"/>
        <v>833600</v>
      </c>
    </row>
    <row r="263" spans="1:6" ht="31.5" x14ac:dyDescent="0.25">
      <c r="A263" s="35" t="s">
        <v>330</v>
      </c>
      <c r="B263" s="7" t="s">
        <v>38</v>
      </c>
      <c r="C263" s="7" t="s">
        <v>542</v>
      </c>
      <c r="D263" s="8">
        <f t="shared" si="23"/>
        <v>900000</v>
      </c>
      <c r="E263" s="8">
        <f t="shared" si="23"/>
        <v>66400</v>
      </c>
      <c r="F263" s="8">
        <f t="shared" si="21"/>
        <v>833600</v>
      </c>
    </row>
    <row r="264" spans="1:6" ht="31.5" x14ac:dyDescent="0.25">
      <c r="A264" s="35" t="s">
        <v>357</v>
      </c>
      <c r="B264" s="7" t="s">
        <v>38</v>
      </c>
      <c r="C264" s="7" t="s">
        <v>541</v>
      </c>
      <c r="D264" s="8">
        <v>900000</v>
      </c>
      <c r="E264" s="8">
        <v>66400</v>
      </c>
      <c r="F264" s="8">
        <f t="shared" si="21"/>
        <v>833600</v>
      </c>
    </row>
    <row r="265" spans="1:6" ht="63" x14ac:dyDescent="0.25">
      <c r="A265" s="13" t="s">
        <v>547</v>
      </c>
      <c r="B265" s="7" t="s">
        <v>38</v>
      </c>
      <c r="C265" s="7" t="s">
        <v>546</v>
      </c>
      <c r="D265" s="8">
        <f>D266</f>
        <v>18670000</v>
      </c>
      <c r="E265" s="8">
        <f>E266</f>
        <v>4424861.24</v>
      </c>
      <c r="F265" s="8">
        <f t="shared" si="21"/>
        <v>14245138.76</v>
      </c>
    </row>
    <row r="266" spans="1:6" ht="63" x14ac:dyDescent="0.25">
      <c r="A266" s="13" t="s">
        <v>547</v>
      </c>
      <c r="B266" s="7" t="s">
        <v>38</v>
      </c>
      <c r="C266" s="7" t="s">
        <v>548</v>
      </c>
      <c r="D266" s="8">
        <f>D267</f>
        <v>18670000</v>
      </c>
      <c r="E266" s="8">
        <f>E267</f>
        <v>4424861.24</v>
      </c>
      <c r="F266" s="8">
        <f t="shared" si="21"/>
        <v>14245138.76</v>
      </c>
    </row>
    <row r="267" spans="1:6" ht="31.5" x14ac:dyDescent="0.25">
      <c r="A267" s="13" t="s">
        <v>46</v>
      </c>
      <c r="B267" s="7" t="s">
        <v>38</v>
      </c>
      <c r="C267" s="7" t="s">
        <v>549</v>
      </c>
      <c r="D267" s="8">
        <f>D268+D273+D276</f>
        <v>18670000</v>
      </c>
      <c r="E267" s="8">
        <f>E268+E273+E276</f>
        <v>4424861.24</v>
      </c>
      <c r="F267" s="8">
        <f t="shared" si="21"/>
        <v>14245138.76</v>
      </c>
    </row>
    <row r="268" spans="1:6" ht="63" x14ac:dyDescent="0.25">
      <c r="A268" s="13" t="s">
        <v>410</v>
      </c>
      <c r="B268" s="7" t="s">
        <v>38</v>
      </c>
      <c r="C268" s="7" t="s">
        <v>550</v>
      </c>
      <c r="D268" s="8">
        <f>D269</f>
        <v>16770000</v>
      </c>
      <c r="E268" s="8">
        <f>E269</f>
        <v>3871024.63</v>
      </c>
      <c r="F268" s="8">
        <f t="shared" si="21"/>
        <v>12898975.370000001</v>
      </c>
    </row>
    <row r="269" spans="1:6" x14ac:dyDescent="0.25">
      <c r="A269" s="15" t="s">
        <v>555</v>
      </c>
      <c r="B269" s="7" t="s">
        <v>38</v>
      </c>
      <c r="C269" s="7" t="s">
        <v>551</v>
      </c>
      <c r="D269" s="8">
        <f>D270+D271+D272</f>
        <v>16770000</v>
      </c>
      <c r="E269" s="8">
        <f>E270+E271+E272</f>
        <v>3871024.63</v>
      </c>
      <c r="F269" s="8">
        <f t="shared" si="21"/>
        <v>12898975.370000001</v>
      </c>
    </row>
    <row r="270" spans="1:6" x14ac:dyDescent="0.25">
      <c r="A270" s="15" t="s">
        <v>556</v>
      </c>
      <c r="B270" s="7" t="s">
        <v>38</v>
      </c>
      <c r="C270" s="7" t="s">
        <v>552</v>
      </c>
      <c r="D270" s="8">
        <v>12900000</v>
      </c>
      <c r="E270" s="8">
        <v>2782478.8</v>
      </c>
      <c r="F270" s="8">
        <f t="shared" si="21"/>
        <v>10117521.199999999</v>
      </c>
    </row>
    <row r="271" spans="1:6" ht="31.5" x14ac:dyDescent="0.25">
      <c r="A271" s="15" t="s">
        <v>557</v>
      </c>
      <c r="B271" s="7" t="s">
        <v>38</v>
      </c>
      <c r="C271" s="7" t="s">
        <v>553</v>
      </c>
      <c r="D271" s="8">
        <v>1000</v>
      </c>
      <c r="E271" s="8">
        <v>450</v>
      </c>
      <c r="F271" s="8">
        <f t="shared" si="21"/>
        <v>550</v>
      </c>
    </row>
    <row r="272" spans="1:6" ht="47.25" x14ac:dyDescent="0.25">
      <c r="A272" s="15" t="s">
        <v>558</v>
      </c>
      <c r="B272" s="7" t="s">
        <v>38</v>
      </c>
      <c r="C272" s="7" t="s">
        <v>554</v>
      </c>
      <c r="D272" s="8">
        <v>3869000</v>
      </c>
      <c r="E272" s="8">
        <v>1088095.83</v>
      </c>
      <c r="F272" s="8">
        <f t="shared" si="21"/>
        <v>2780904.17</v>
      </c>
    </row>
    <row r="273" spans="1:6" ht="31.5" x14ac:dyDescent="0.25">
      <c r="A273" s="15" t="s">
        <v>413</v>
      </c>
      <c r="B273" s="7" t="s">
        <v>38</v>
      </c>
      <c r="C273" s="7" t="s">
        <v>559</v>
      </c>
      <c r="D273" s="8">
        <f>D274</f>
        <v>1850000</v>
      </c>
      <c r="E273" s="8">
        <f>E274</f>
        <v>546680.61</v>
      </c>
      <c r="F273" s="8">
        <f t="shared" si="21"/>
        <v>1303319.3900000001</v>
      </c>
    </row>
    <row r="274" spans="1:6" ht="31.5" x14ac:dyDescent="0.25">
      <c r="A274" s="15" t="s">
        <v>330</v>
      </c>
      <c r="B274" s="7" t="s">
        <v>38</v>
      </c>
      <c r="C274" s="7" t="s">
        <v>560</v>
      </c>
      <c r="D274" s="8">
        <f>D275</f>
        <v>1850000</v>
      </c>
      <c r="E274" s="8">
        <f>E275</f>
        <v>546680.61</v>
      </c>
      <c r="F274" s="8">
        <f t="shared" si="21"/>
        <v>1303319.3900000001</v>
      </c>
    </row>
    <row r="275" spans="1:6" ht="31.5" x14ac:dyDescent="0.25">
      <c r="A275" s="13" t="s">
        <v>357</v>
      </c>
      <c r="B275" s="7" t="s">
        <v>38</v>
      </c>
      <c r="C275" s="7" t="s">
        <v>561</v>
      </c>
      <c r="D275" s="8">
        <v>1850000</v>
      </c>
      <c r="E275" s="8">
        <v>546680.61</v>
      </c>
      <c r="F275" s="8">
        <f t="shared" si="21"/>
        <v>1303319.3900000001</v>
      </c>
    </row>
    <row r="276" spans="1:6" x14ac:dyDescent="0.25">
      <c r="A276" s="35" t="s">
        <v>417</v>
      </c>
      <c r="B276" s="7" t="s">
        <v>38</v>
      </c>
      <c r="C276" s="7" t="s">
        <v>563</v>
      </c>
      <c r="D276" s="8">
        <f>D277</f>
        <v>50000</v>
      </c>
      <c r="E276" s="8">
        <f>E277</f>
        <v>7156</v>
      </c>
      <c r="F276" s="8">
        <f t="shared" si="21"/>
        <v>42844</v>
      </c>
    </row>
    <row r="277" spans="1:6" x14ac:dyDescent="0.25">
      <c r="A277" s="35" t="s">
        <v>329</v>
      </c>
      <c r="B277" s="7" t="s">
        <v>38</v>
      </c>
      <c r="C277" s="7" t="s">
        <v>564</v>
      </c>
      <c r="D277" s="8">
        <f>D278+D279+D280</f>
        <v>50000</v>
      </c>
      <c r="E277" s="8">
        <f>E278+E279+E280</f>
        <v>7156</v>
      </c>
      <c r="F277" s="8">
        <f t="shared" si="21"/>
        <v>42844</v>
      </c>
    </row>
    <row r="278" spans="1:6" x14ac:dyDescent="0.25">
      <c r="A278" s="35" t="s">
        <v>271</v>
      </c>
      <c r="B278" s="7" t="s">
        <v>38</v>
      </c>
      <c r="C278" s="7" t="s">
        <v>565</v>
      </c>
      <c r="D278" s="8">
        <v>20000</v>
      </c>
      <c r="E278" s="8">
        <v>7156</v>
      </c>
      <c r="F278" s="8">
        <f t="shared" si="21"/>
        <v>12844</v>
      </c>
    </row>
    <row r="279" spans="1:6" x14ac:dyDescent="0.25">
      <c r="A279" s="11" t="s">
        <v>422</v>
      </c>
      <c r="B279" s="7" t="s">
        <v>38</v>
      </c>
      <c r="C279" s="7" t="s">
        <v>566</v>
      </c>
      <c r="D279" s="8">
        <v>20000</v>
      </c>
      <c r="E279" s="8">
        <v>0</v>
      </c>
      <c r="F279" s="8">
        <f t="shared" si="21"/>
        <v>20000</v>
      </c>
    </row>
    <row r="280" spans="1:6" x14ac:dyDescent="0.25">
      <c r="A280" s="13" t="s">
        <v>423</v>
      </c>
      <c r="B280" s="7" t="s">
        <v>38</v>
      </c>
      <c r="C280" s="7" t="s">
        <v>567</v>
      </c>
      <c r="D280" s="8">
        <v>10000</v>
      </c>
      <c r="E280" s="8">
        <v>0</v>
      </c>
      <c r="F280" s="8">
        <f t="shared" si="21"/>
        <v>10000</v>
      </c>
    </row>
    <row r="281" spans="1:6" ht="63" x14ac:dyDescent="0.25">
      <c r="A281" s="13" t="s">
        <v>290</v>
      </c>
      <c r="B281" s="7" t="s">
        <v>38</v>
      </c>
      <c r="C281" s="7" t="s">
        <v>568</v>
      </c>
      <c r="D281" s="8">
        <f>D282</f>
        <v>10012100</v>
      </c>
      <c r="E281" s="8">
        <f>E282</f>
        <v>2451339.12</v>
      </c>
      <c r="F281" s="8">
        <f t="shared" si="21"/>
        <v>7560760.8799999999</v>
      </c>
    </row>
    <row r="282" spans="1:6" ht="63" x14ac:dyDescent="0.25">
      <c r="A282" s="13" t="s">
        <v>290</v>
      </c>
      <c r="B282" s="7" t="s">
        <v>38</v>
      </c>
      <c r="C282" s="7" t="s">
        <v>569</v>
      </c>
      <c r="D282" s="8">
        <f>D283</f>
        <v>10012100</v>
      </c>
      <c r="E282" s="8">
        <f>E283</f>
        <v>2451339.12</v>
      </c>
      <c r="F282" s="8">
        <f t="shared" si="21"/>
        <v>7560760.8799999999</v>
      </c>
    </row>
    <row r="283" spans="1:6" ht="31.5" x14ac:dyDescent="0.25">
      <c r="A283" s="13" t="s">
        <v>46</v>
      </c>
      <c r="B283" s="7" t="s">
        <v>38</v>
      </c>
      <c r="C283" s="7" t="s">
        <v>570</v>
      </c>
      <c r="D283" s="8">
        <f>D284+D288+D291</f>
        <v>10012100</v>
      </c>
      <c r="E283" s="8">
        <f>E284+E288+E291</f>
        <v>2451339.12</v>
      </c>
      <c r="F283" s="8">
        <f t="shared" si="21"/>
        <v>7560760.8799999999</v>
      </c>
    </row>
    <row r="284" spans="1:6" ht="63" x14ac:dyDescent="0.25">
      <c r="A284" s="13" t="s">
        <v>410</v>
      </c>
      <c r="B284" s="7" t="s">
        <v>38</v>
      </c>
      <c r="C284" s="7" t="s">
        <v>571</v>
      </c>
      <c r="D284" s="8">
        <f>D285</f>
        <v>5314000</v>
      </c>
      <c r="E284" s="8">
        <f>E285</f>
        <v>1248635.1499999999</v>
      </c>
      <c r="F284" s="8">
        <f t="shared" si="21"/>
        <v>4065364.85</v>
      </c>
    </row>
    <row r="285" spans="1:6" x14ac:dyDescent="0.25">
      <c r="A285" s="15" t="s">
        <v>555</v>
      </c>
      <c r="B285" s="7">
        <v>200</v>
      </c>
      <c r="C285" s="7" t="s">
        <v>572</v>
      </c>
      <c r="D285" s="8">
        <f>D286+D287</f>
        <v>5314000</v>
      </c>
      <c r="E285" s="8">
        <f>E286+E287</f>
        <v>1248635.1499999999</v>
      </c>
      <c r="F285" s="8">
        <f t="shared" si="21"/>
        <v>4065364.85</v>
      </c>
    </row>
    <row r="286" spans="1:6" x14ac:dyDescent="0.25">
      <c r="A286" s="15" t="s">
        <v>556</v>
      </c>
      <c r="B286" s="7">
        <v>200</v>
      </c>
      <c r="C286" s="7" t="s">
        <v>573</v>
      </c>
      <c r="D286" s="8">
        <v>4081000</v>
      </c>
      <c r="E286" s="8">
        <v>965165.52</v>
      </c>
      <c r="F286" s="8">
        <f t="shared" si="21"/>
        <v>3115834.48</v>
      </c>
    </row>
    <row r="287" spans="1:6" ht="47.25" x14ac:dyDescent="0.25">
      <c r="A287" s="15" t="s">
        <v>558</v>
      </c>
      <c r="B287" s="7">
        <v>200</v>
      </c>
      <c r="C287" s="7" t="s">
        <v>574</v>
      </c>
      <c r="D287" s="8">
        <v>1233000</v>
      </c>
      <c r="E287" s="8">
        <v>283469.63</v>
      </c>
      <c r="F287" s="8">
        <f t="shared" si="21"/>
        <v>949530.37</v>
      </c>
    </row>
    <row r="288" spans="1:6" ht="31.5" x14ac:dyDescent="0.25">
      <c r="A288" s="15" t="s">
        <v>413</v>
      </c>
      <c r="B288" s="7">
        <v>200</v>
      </c>
      <c r="C288" s="7" t="s">
        <v>575</v>
      </c>
      <c r="D288" s="8">
        <f>D289</f>
        <v>4568100</v>
      </c>
      <c r="E288" s="8">
        <f>E289</f>
        <v>1184369.97</v>
      </c>
      <c r="F288" s="8">
        <f t="shared" si="21"/>
        <v>3383730.0300000003</v>
      </c>
    </row>
    <row r="289" spans="1:6" ht="31.5" x14ac:dyDescent="0.25">
      <c r="A289" s="15" t="s">
        <v>330</v>
      </c>
      <c r="B289" s="7">
        <v>200</v>
      </c>
      <c r="C289" s="7" t="s">
        <v>576</v>
      </c>
      <c r="D289" s="8">
        <f>D290</f>
        <v>4568100</v>
      </c>
      <c r="E289" s="8">
        <f>E290</f>
        <v>1184369.97</v>
      </c>
      <c r="F289" s="8">
        <f t="shared" si="21"/>
        <v>3383730.0300000003</v>
      </c>
    </row>
    <row r="290" spans="1:6" ht="31.5" x14ac:dyDescent="0.25">
      <c r="A290" s="13" t="s">
        <v>357</v>
      </c>
      <c r="B290" s="7" t="s">
        <v>38</v>
      </c>
      <c r="C290" s="7" t="s">
        <v>577</v>
      </c>
      <c r="D290" s="8">
        <v>4568100</v>
      </c>
      <c r="E290" s="8">
        <v>1184369.97</v>
      </c>
      <c r="F290" s="8">
        <f t="shared" si="21"/>
        <v>3383730.0300000003</v>
      </c>
    </row>
    <row r="291" spans="1:6" x14ac:dyDescent="0.25">
      <c r="A291" s="35" t="s">
        <v>417</v>
      </c>
      <c r="B291" s="7" t="s">
        <v>38</v>
      </c>
      <c r="C291" s="7" t="s">
        <v>578</v>
      </c>
      <c r="D291" s="8">
        <f>D292</f>
        <v>130000</v>
      </c>
      <c r="E291" s="8">
        <f>E292</f>
        <v>18334</v>
      </c>
      <c r="F291" s="8">
        <f t="shared" si="21"/>
        <v>111666</v>
      </c>
    </row>
    <row r="292" spans="1:6" x14ac:dyDescent="0.25">
      <c r="A292" s="35" t="s">
        <v>329</v>
      </c>
      <c r="B292" s="7" t="s">
        <v>38</v>
      </c>
      <c r="C292" s="7" t="s">
        <v>579</v>
      </c>
      <c r="D292" s="8">
        <f>D293+D294</f>
        <v>130000</v>
      </c>
      <c r="E292" s="8">
        <f>E293+E294</f>
        <v>18334</v>
      </c>
      <c r="F292" s="8">
        <f t="shared" si="21"/>
        <v>111666</v>
      </c>
    </row>
    <row r="293" spans="1:6" x14ac:dyDescent="0.25">
      <c r="A293" s="35" t="s">
        <v>271</v>
      </c>
      <c r="B293" s="7">
        <v>200</v>
      </c>
      <c r="C293" s="7" t="s">
        <v>580</v>
      </c>
      <c r="D293" s="8">
        <v>65000</v>
      </c>
      <c r="E293" s="8">
        <v>10016</v>
      </c>
      <c r="F293" s="8">
        <f t="shared" si="21"/>
        <v>54984</v>
      </c>
    </row>
    <row r="294" spans="1:6" x14ac:dyDescent="0.25">
      <c r="A294" s="11" t="s">
        <v>422</v>
      </c>
      <c r="B294" s="7">
        <v>200</v>
      </c>
      <c r="C294" s="7" t="s">
        <v>581</v>
      </c>
      <c r="D294" s="8">
        <v>65000</v>
      </c>
      <c r="E294" s="8">
        <v>8318</v>
      </c>
      <c r="F294" s="8">
        <f t="shared" si="21"/>
        <v>56682</v>
      </c>
    </row>
    <row r="295" spans="1:6" ht="63" x14ac:dyDescent="0.25">
      <c r="A295" s="13" t="s">
        <v>291</v>
      </c>
      <c r="B295" s="7" t="s">
        <v>38</v>
      </c>
      <c r="C295" s="7" t="s">
        <v>582</v>
      </c>
      <c r="D295" s="8">
        <f t="shared" ref="D295:E298" si="24">D296</f>
        <v>2800000</v>
      </c>
      <c r="E295" s="8">
        <f t="shared" si="24"/>
        <v>637010.12</v>
      </c>
      <c r="F295" s="8">
        <f t="shared" si="21"/>
        <v>2162989.88</v>
      </c>
    </row>
    <row r="296" spans="1:6" ht="63" x14ac:dyDescent="0.25">
      <c r="A296" s="13" t="s">
        <v>291</v>
      </c>
      <c r="B296" s="7" t="s">
        <v>38</v>
      </c>
      <c r="C296" s="7" t="s">
        <v>583</v>
      </c>
      <c r="D296" s="8">
        <f t="shared" si="24"/>
        <v>2800000</v>
      </c>
      <c r="E296" s="8">
        <f t="shared" si="24"/>
        <v>637010.12</v>
      </c>
      <c r="F296" s="8">
        <f t="shared" si="21"/>
        <v>2162989.88</v>
      </c>
    </row>
    <row r="297" spans="1:6" ht="31.5" x14ac:dyDescent="0.25">
      <c r="A297" s="13" t="s">
        <v>46</v>
      </c>
      <c r="B297" s="7" t="s">
        <v>38</v>
      </c>
      <c r="C297" s="7" t="s">
        <v>584</v>
      </c>
      <c r="D297" s="8">
        <f>D298+D302+D305</f>
        <v>2800000</v>
      </c>
      <c r="E297" s="8">
        <f>E298+E302+E305</f>
        <v>637010.12</v>
      </c>
      <c r="F297" s="8">
        <f t="shared" si="21"/>
        <v>2162989.88</v>
      </c>
    </row>
    <row r="298" spans="1:6" ht="63" x14ac:dyDescent="0.25">
      <c r="A298" s="13" t="s">
        <v>410</v>
      </c>
      <c r="B298" s="7" t="s">
        <v>38</v>
      </c>
      <c r="C298" s="7" t="s">
        <v>1160</v>
      </c>
      <c r="D298" s="8">
        <f t="shared" si="24"/>
        <v>1919000</v>
      </c>
      <c r="E298" s="8">
        <f t="shared" si="24"/>
        <v>452481.77999999997</v>
      </c>
      <c r="F298" s="8">
        <f t="shared" si="21"/>
        <v>1466518.22</v>
      </c>
    </row>
    <row r="299" spans="1:6" x14ac:dyDescent="0.25">
      <c r="A299" s="15" t="s">
        <v>555</v>
      </c>
      <c r="B299" s="7" t="s">
        <v>38</v>
      </c>
      <c r="C299" s="7" t="s">
        <v>1161</v>
      </c>
      <c r="D299" s="8">
        <f>D300+D301</f>
        <v>1919000</v>
      </c>
      <c r="E299" s="8">
        <f>E300+E301</f>
        <v>452481.77999999997</v>
      </c>
      <c r="F299" s="8">
        <f t="shared" si="21"/>
        <v>1466518.22</v>
      </c>
    </row>
    <row r="300" spans="1:6" x14ac:dyDescent="0.25">
      <c r="A300" s="15" t="s">
        <v>556</v>
      </c>
      <c r="B300" s="7" t="s">
        <v>38</v>
      </c>
      <c r="C300" s="7" t="s">
        <v>1162</v>
      </c>
      <c r="D300" s="8">
        <v>1474000</v>
      </c>
      <c r="E300" s="8">
        <v>349626.41</v>
      </c>
      <c r="F300" s="8">
        <f t="shared" si="21"/>
        <v>1124373.5900000001</v>
      </c>
    </row>
    <row r="301" spans="1:6" ht="47.25" x14ac:dyDescent="0.25">
      <c r="A301" s="15" t="s">
        <v>558</v>
      </c>
      <c r="B301" s="7" t="s">
        <v>38</v>
      </c>
      <c r="C301" s="7" t="s">
        <v>1163</v>
      </c>
      <c r="D301" s="8">
        <v>445000</v>
      </c>
      <c r="E301" s="8">
        <v>102855.37</v>
      </c>
      <c r="F301" s="8">
        <f t="shared" si="21"/>
        <v>342144.63</v>
      </c>
    </row>
    <row r="302" spans="1:6" ht="31.5" x14ac:dyDescent="0.25">
      <c r="A302" s="15" t="s">
        <v>413</v>
      </c>
      <c r="B302" s="7" t="s">
        <v>38</v>
      </c>
      <c r="C302" s="7" t="s">
        <v>1164</v>
      </c>
      <c r="D302" s="8">
        <f>D303</f>
        <v>871000</v>
      </c>
      <c r="E302" s="8">
        <f>E303</f>
        <v>184152.34</v>
      </c>
      <c r="F302" s="8">
        <f t="shared" si="21"/>
        <v>686847.66</v>
      </c>
    </row>
    <row r="303" spans="1:6" ht="31.5" x14ac:dyDescent="0.25">
      <c r="A303" s="15" t="s">
        <v>330</v>
      </c>
      <c r="B303" s="7" t="s">
        <v>38</v>
      </c>
      <c r="C303" s="7" t="s">
        <v>1165</v>
      </c>
      <c r="D303" s="8">
        <f>D304</f>
        <v>871000</v>
      </c>
      <c r="E303" s="8">
        <f>E304</f>
        <v>184152.34</v>
      </c>
      <c r="F303" s="8">
        <f t="shared" si="21"/>
        <v>686847.66</v>
      </c>
    </row>
    <row r="304" spans="1:6" ht="31.5" x14ac:dyDescent="0.25">
      <c r="A304" s="13" t="s">
        <v>357</v>
      </c>
      <c r="B304" s="7" t="s">
        <v>38</v>
      </c>
      <c r="C304" s="7" t="s">
        <v>1166</v>
      </c>
      <c r="D304" s="8">
        <v>871000</v>
      </c>
      <c r="E304" s="8">
        <v>184152.34</v>
      </c>
      <c r="F304" s="8">
        <f t="shared" si="21"/>
        <v>686847.66</v>
      </c>
    </row>
    <row r="305" spans="1:6" x14ac:dyDescent="0.25">
      <c r="A305" s="35" t="s">
        <v>417</v>
      </c>
      <c r="B305" s="7" t="s">
        <v>38</v>
      </c>
      <c r="C305" s="7" t="s">
        <v>1167</v>
      </c>
      <c r="D305" s="8">
        <f>D306</f>
        <v>10000</v>
      </c>
      <c r="E305" s="8">
        <f>E306</f>
        <v>376</v>
      </c>
      <c r="F305" s="8">
        <f t="shared" si="21"/>
        <v>9624</v>
      </c>
    </row>
    <row r="306" spans="1:6" x14ac:dyDescent="0.25">
      <c r="A306" s="35" t="s">
        <v>329</v>
      </c>
      <c r="B306" s="7" t="s">
        <v>38</v>
      </c>
      <c r="C306" s="7" t="s">
        <v>1168</v>
      </c>
      <c r="D306" s="8">
        <f>D307</f>
        <v>10000</v>
      </c>
      <c r="E306" s="8">
        <f>E307</f>
        <v>376</v>
      </c>
      <c r="F306" s="8">
        <f t="shared" si="21"/>
        <v>9624</v>
      </c>
    </row>
    <row r="307" spans="1:6" x14ac:dyDescent="0.25">
      <c r="A307" s="35" t="s">
        <v>271</v>
      </c>
      <c r="B307" s="7" t="s">
        <v>38</v>
      </c>
      <c r="C307" s="7" t="s">
        <v>1169</v>
      </c>
      <c r="D307" s="8">
        <v>10000</v>
      </c>
      <c r="E307" s="8">
        <v>376</v>
      </c>
      <c r="F307" s="8">
        <f t="shared" si="21"/>
        <v>9624</v>
      </c>
    </row>
    <row r="308" spans="1:6" ht="47.25" x14ac:dyDescent="0.25">
      <c r="A308" s="15" t="s">
        <v>292</v>
      </c>
      <c r="B308" s="7" t="s">
        <v>38</v>
      </c>
      <c r="C308" s="7" t="s">
        <v>587</v>
      </c>
      <c r="D308" s="8">
        <f t="shared" ref="D308:E313" si="25">D309</f>
        <v>2650000</v>
      </c>
      <c r="E308" s="8">
        <f t="shared" si="25"/>
        <v>92220.52</v>
      </c>
      <c r="F308" s="8">
        <f t="shared" si="21"/>
        <v>2557779.48</v>
      </c>
    </row>
    <row r="309" spans="1:6" ht="31.5" x14ac:dyDescent="0.25">
      <c r="A309" s="15" t="s">
        <v>293</v>
      </c>
      <c r="B309" s="7" t="s">
        <v>38</v>
      </c>
      <c r="C309" s="7" t="s">
        <v>588</v>
      </c>
      <c r="D309" s="8">
        <f t="shared" si="25"/>
        <v>2650000</v>
      </c>
      <c r="E309" s="8">
        <f t="shared" si="25"/>
        <v>92220.52</v>
      </c>
      <c r="F309" s="8">
        <f t="shared" si="21"/>
        <v>2557779.48</v>
      </c>
    </row>
    <row r="310" spans="1:6" ht="47.25" x14ac:dyDescent="0.25">
      <c r="A310" s="15" t="s">
        <v>589</v>
      </c>
      <c r="B310" s="7" t="s">
        <v>38</v>
      </c>
      <c r="C310" s="7" t="s">
        <v>590</v>
      </c>
      <c r="D310" s="8">
        <f t="shared" si="25"/>
        <v>2650000</v>
      </c>
      <c r="E310" s="8">
        <f t="shared" si="25"/>
        <v>92220.52</v>
      </c>
      <c r="F310" s="8">
        <f t="shared" si="21"/>
        <v>2557779.48</v>
      </c>
    </row>
    <row r="311" spans="1:6" ht="47.25" x14ac:dyDescent="0.25">
      <c r="A311" s="15" t="s">
        <v>592</v>
      </c>
      <c r="B311" s="7" t="s">
        <v>38</v>
      </c>
      <c r="C311" s="7" t="s">
        <v>591</v>
      </c>
      <c r="D311" s="8">
        <f t="shared" si="25"/>
        <v>2650000</v>
      </c>
      <c r="E311" s="8">
        <f t="shared" si="25"/>
        <v>92220.52</v>
      </c>
      <c r="F311" s="8">
        <f t="shared" si="21"/>
        <v>2557779.48</v>
      </c>
    </row>
    <row r="312" spans="1:6" ht="31.5" x14ac:dyDescent="0.25">
      <c r="A312" s="15" t="s">
        <v>413</v>
      </c>
      <c r="B312" s="7" t="s">
        <v>38</v>
      </c>
      <c r="C312" s="7" t="s">
        <v>593</v>
      </c>
      <c r="D312" s="8">
        <f t="shared" si="25"/>
        <v>2650000</v>
      </c>
      <c r="E312" s="8">
        <f t="shared" si="25"/>
        <v>92220.52</v>
      </c>
      <c r="F312" s="8">
        <f t="shared" si="21"/>
        <v>2557779.48</v>
      </c>
    </row>
    <row r="313" spans="1:6" ht="31.5" x14ac:dyDescent="0.25">
      <c r="A313" s="15" t="s">
        <v>330</v>
      </c>
      <c r="B313" s="7" t="s">
        <v>38</v>
      </c>
      <c r="C313" s="7" t="s">
        <v>594</v>
      </c>
      <c r="D313" s="8">
        <f t="shared" si="25"/>
        <v>2650000</v>
      </c>
      <c r="E313" s="8">
        <f t="shared" si="25"/>
        <v>92220.52</v>
      </c>
      <c r="F313" s="8">
        <f t="shared" si="21"/>
        <v>2557779.48</v>
      </c>
    </row>
    <row r="314" spans="1:6" ht="31.5" x14ac:dyDescent="0.25">
      <c r="A314" s="11" t="s">
        <v>357</v>
      </c>
      <c r="B314" s="7" t="s">
        <v>38</v>
      </c>
      <c r="C314" s="7" t="s">
        <v>595</v>
      </c>
      <c r="D314" s="8">
        <v>2650000</v>
      </c>
      <c r="E314" s="8">
        <v>92220.52</v>
      </c>
      <c r="F314" s="8">
        <f t="shared" si="21"/>
        <v>2557779.48</v>
      </c>
    </row>
    <row r="315" spans="1:6" ht="31.5" x14ac:dyDescent="0.25">
      <c r="A315" s="11" t="s">
        <v>1177</v>
      </c>
      <c r="B315" s="7" t="s">
        <v>38</v>
      </c>
      <c r="C315" s="7" t="s">
        <v>1170</v>
      </c>
      <c r="D315" s="8">
        <f t="shared" ref="D315:E320" si="26">D316</f>
        <v>100000</v>
      </c>
      <c r="E315" s="8">
        <f t="shared" si="26"/>
        <v>0</v>
      </c>
      <c r="F315" s="8">
        <f t="shared" si="21"/>
        <v>100000</v>
      </c>
    </row>
    <row r="316" spans="1:6" x14ac:dyDescent="0.25">
      <c r="A316" s="11" t="s">
        <v>281</v>
      </c>
      <c r="B316" s="7" t="s">
        <v>38</v>
      </c>
      <c r="C316" s="7" t="s">
        <v>1171</v>
      </c>
      <c r="D316" s="8">
        <f t="shared" si="26"/>
        <v>100000</v>
      </c>
      <c r="E316" s="8">
        <f t="shared" si="26"/>
        <v>0</v>
      </c>
      <c r="F316" s="8">
        <f t="shared" si="21"/>
        <v>100000</v>
      </c>
    </row>
    <row r="317" spans="1:6" ht="47.25" x14ac:dyDescent="0.25">
      <c r="A317" s="11" t="s">
        <v>735</v>
      </c>
      <c r="B317" s="7" t="s">
        <v>38</v>
      </c>
      <c r="C317" s="7" t="s">
        <v>1172</v>
      </c>
      <c r="D317" s="8">
        <f t="shared" si="26"/>
        <v>100000</v>
      </c>
      <c r="E317" s="8">
        <f t="shared" si="26"/>
        <v>0</v>
      </c>
      <c r="F317" s="8">
        <f t="shared" si="21"/>
        <v>100000</v>
      </c>
    </row>
    <row r="318" spans="1:6" ht="31.5" x14ac:dyDescent="0.25">
      <c r="A318" s="11" t="s">
        <v>1178</v>
      </c>
      <c r="B318" s="7">
        <v>200</v>
      </c>
      <c r="C318" s="7" t="s">
        <v>1173</v>
      </c>
      <c r="D318" s="8">
        <f t="shared" si="26"/>
        <v>100000</v>
      </c>
      <c r="E318" s="8">
        <f t="shared" si="26"/>
        <v>0</v>
      </c>
      <c r="F318" s="8">
        <f t="shared" si="21"/>
        <v>100000</v>
      </c>
    </row>
    <row r="319" spans="1:6" ht="31.5" x14ac:dyDescent="0.25">
      <c r="A319" s="15" t="s">
        <v>413</v>
      </c>
      <c r="B319" s="7">
        <v>200</v>
      </c>
      <c r="C319" s="7" t="s">
        <v>1174</v>
      </c>
      <c r="D319" s="8">
        <f t="shared" si="26"/>
        <v>100000</v>
      </c>
      <c r="E319" s="8">
        <f t="shared" si="26"/>
        <v>0</v>
      </c>
      <c r="F319" s="8">
        <f t="shared" si="21"/>
        <v>100000</v>
      </c>
    </row>
    <row r="320" spans="1:6" ht="31.5" x14ac:dyDescent="0.25">
      <c r="A320" s="15" t="s">
        <v>330</v>
      </c>
      <c r="B320" s="7">
        <v>200</v>
      </c>
      <c r="C320" s="7" t="s">
        <v>1175</v>
      </c>
      <c r="D320" s="8">
        <f t="shared" si="26"/>
        <v>100000</v>
      </c>
      <c r="E320" s="8">
        <f t="shared" si="26"/>
        <v>0</v>
      </c>
      <c r="F320" s="8">
        <f t="shared" si="21"/>
        <v>100000</v>
      </c>
    </row>
    <row r="321" spans="1:6" ht="31.5" x14ac:dyDescent="0.25">
      <c r="A321" s="11" t="s">
        <v>357</v>
      </c>
      <c r="B321" s="7">
        <v>200</v>
      </c>
      <c r="C321" s="7" t="s">
        <v>1176</v>
      </c>
      <c r="D321" s="8">
        <v>100000</v>
      </c>
      <c r="E321" s="8">
        <v>0</v>
      </c>
      <c r="F321" s="8">
        <f t="shared" si="21"/>
        <v>100000</v>
      </c>
    </row>
    <row r="322" spans="1:6" ht="63" x14ac:dyDescent="0.25">
      <c r="A322" s="15" t="s">
        <v>294</v>
      </c>
      <c r="B322" s="7" t="s">
        <v>38</v>
      </c>
      <c r="C322" s="7" t="s">
        <v>596</v>
      </c>
      <c r="D322" s="8">
        <f>D323+D341</f>
        <v>13105100</v>
      </c>
      <c r="E322" s="8">
        <f>E323+E341</f>
        <v>1064830.24</v>
      </c>
      <c r="F322" s="8">
        <f t="shared" si="21"/>
        <v>12040269.76</v>
      </c>
    </row>
    <row r="323" spans="1:6" ht="31.5" x14ac:dyDescent="0.25">
      <c r="A323" s="13" t="s">
        <v>295</v>
      </c>
      <c r="B323" s="7" t="s">
        <v>38</v>
      </c>
      <c r="C323" s="7" t="s">
        <v>597</v>
      </c>
      <c r="D323" s="8">
        <f>D324</f>
        <v>10455100</v>
      </c>
      <c r="E323" s="8">
        <f>E324</f>
        <v>530898.1</v>
      </c>
      <c r="F323" s="8">
        <f t="shared" si="21"/>
        <v>9924201.9000000004</v>
      </c>
    </row>
    <row r="324" spans="1:6" ht="31.5" x14ac:dyDescent="0.25">
      <c r="A324" s="13" t="s">
        <v>599</v>
      </c>
      <c r="B324" s="7" t="s">
        <v>38</v>
      </c>
      <c r="C324" s="7" t="s">
        <v>598</v>
      </c>
      <c r="D324" s="8">
        <f>D325+D337+D329+D333</f>
        <v>10455100</v>
      </c>
      <c r="E324" s="8">
        <f>E325+E337+E329+E333</f>
        <v>530898.1</v>
      </c>
      <c r="F324" s="8">
        <f t="shared" si="21"/>
        <v>9924201.9000000004</v>
      </c>
    </row>
    <row r="325" spans="1:6" ht="31.5" x14ac:dyDescent="0.25">
      <c r="A325" s="13" t="s">
        <v>296</v>
      </c>
      <c r="B325" s="7">
        <v>200</v>
      </c>
      <c r="C325" s="7" t="s">
        <v>600</v>
      </c>
      <c r="D325" s="8">
        <f t="shared" ref="D325:E327" si="27">D326</f>
        <v>8955100</v>
      </c>
      <c r="E325" s="8">
        <f t="shared" si="27"/>
        <v>530898.1</v>
      </c>
      <c r="F325" s="8">
        <f t="shared" si="21"/>
        <v>8424201.9000000004</v>
      </c>
    </row>
    <row r="326" spans="1:6" ht="31.5" x14ac:dyDescent="0.25">
      <c r="A326" s="15" t="s">
        <v>413</v>
      </c>
      <c r="B326" s="7">
        <v>200</v>
      </c>
      <c r="C326" s="7" t="s">
        <v>601</v>
      </c>
      <c r="D326" s="8">
        <f t="shared" si="27"/>
        <v>8955100</v>
      </c>
      <c r="E326" s="8">
        <f t="shared" si="27"/>
        <v>530898.1</v>
      </c>
      <c r="F326" s="8">
        <f t="shared" si="21"/>
        <v>8424201.9000000004</v>
      </c>
    </row>
    <row r="327" spans="1:6" ht="31.5" x14ac:dyDescent="0.25">
      <c r="A327" s="15" t="s">
        <v>330</v>
      </c>
      <c r="B327" s="7">
        <v>200</v>
      </c>
      <c r="C327" s="7" t="s">
        <v>602</v>
      </c>
      <c r="D327" s="8">
        <f t="shared" si="27"/>
        <v>8955100</v>
      </c>
      <c r="E327" s="8">
        <f t="shared" si="27"/>
        <v>530898.1</v>
      </c>
      <c r="F327" s="8">
        <f t="shared" si="21"/>
        <v>8424201.9000000004</v>
      </c>
    </row>
    <row r="328" spans="1:6" ht="31.5" x14ac:dyDescent="0.25">
      <c r="A328" s="11" t="s">
        <v>357</v>
      </c>
      <c r="B328" s="7">
        <v>200</v>
      </c>
      <c r="C328" s="7" t="s">
        <v>603</v>
      </c>
      <c r="D328" s="8">
        <v>8955100</v>
      </c>
      <c r="E328" s="8">
        <v>530898.1</v>
      </c>
      <c r="F328" s="8">
        <f t="shared" ref="F328:F350" si="28">D328-E328</f>
        <v>8424201.9000000004</v>
      </c>
    </row>
    <row r="329" spans="1:6" x14ac:dyDescent="0.25">
      <c r="A329" s="11" t="s">
        <v>47</v>
      </c>
      <c r="B329" s="7">
        <v>200</v>
      </c>
      <c r="C329" s="7" t="s">
        <v>1179</v>
      </c>
      <c r="D329" s="8">
        <f t="shared" ref="D329:E331" si="29">D330</f>
        <v>500000</v>
      </c>
      <c r="E329" s="8">
        <f t="shared" si="29"/>
        <v>0</v>
      </c>
      <c r="F329" s="8">
        <f t="shared" si="28"/>
        <v>500000</v>
      </c>
    </row>
    <row r="330" spans="1:6" ht="31.5" x14ac:dyDescent="0.25">
      <c r="A330" s="15" t="s">
        <v>413</v>
      </c>
      <c r="B330" s="7">
        <v>200</v>
      </c>
      <c r="C330" s="7" t="s">
        <v>1180</v>
      </c>
      <c r="D330" s="8">
        <f t="shared" si="29"/>
        <v>500000</v>
      </c>
      <c r="E330" s="8">
        <f t="shared" si="29"/>
        <v>0</v>
      </c>
      <c r="F330" s="8">
        <f t="shared" si="28"/>
        <v>500000</v>
      </c>
    </row>
    <row r="331" spans="1:6" ht="31.5" x14ac:dyDescent="0.25">
      <c r="A331" s="15" t="s">
        <v>330</v>
      </c>
      <c r="B331" s="7">
        <v>200</v>
      </c>
      <c r="C331" s="7" t="s">
        <v>1181</v>
      </c>
      <c r="D331" s="8">
        <f t="shared" si="29"/>
        <v>500000</v>
      </c>
      <c r="E331" s="8">
        <f t="shared" si="29"/>
        <v>0</v>
      </c>
      <c r="F331" s="8">
        <f t="shared" si="28"/>
        <v>500000</v>
      </c>
    </row>
    <row r="332" spans="1:6" ht="31.5" x14ac:dyDescent="0.25">
      <c r="A332" s="11" t="s">
        <v>357</v>
      </c>
      <c r="B332" s="7">
        <v>200</v>
      </c>
      <c r="C332" s="7" t="s">
        <v>1182</v>
      </c>
      <c r="D332" s="8">
        <v>500000</v>
      </c>
      <c r="E332" s="8">
        <v>0</v>
      </c>
      <c r="F332" s="8">
        <f t="shared" si="28"/>
        <v>500000</v>
      </c>
    </row>
    <row r="333" spans="1:6" ht="31.5" x14ac:dyDescent="0.25">
      <c r="A333" s="11" t="s">
        <v>1187</v>
      </c>
      <c r="B333" s="7">
        <v>200</v>
      </c>
      <c r="C333" s="7" t="s">
        <v>1183</v>
      </c>
      <c r="D333" s="8">
        <f t="shared" ref="D333:E335" si="30">D334</f>
        <v>200000</v>
      </c>
      <c r="E333" s="8">
        <f t="shared" si="30"/>
        <v>0</v>
      </c>
      <c r="F333" s="8">
        <f t="shared" si="28"/>
        <v>200000</v>
      </c>
    </row>
    <row r="334" spans="1:6" ht="31.5" x14ac:dyDescent="0.25">
      <c r="A334" s="15" t="s">
        <v>413</v>
      </c>
      <c r="B334" s="7">
        <v>200</v>
      </c>
      <c r="C334" s="7" t="s">
        <v>1184</v>
      </c>
      <c r="D334" s="8">
        <f t="shared" si="30"/>
        <v>200000</v>
      </c>
      <c r="E334" s="8">
        <f t="shared" si="30"/>
        <v>0</v>
      </c>
      <c r="F334" s="8">
        <f t="shared" si="28"/>
        <v>200000</v>
      </c>
    </row>
    <row r="335" spans="1:6" ht="31.5" x14ac:dyDescent="0.25">
      <c r="A335" s="15" t="s">
        <v>330</v>
      </c>
      <c r="B335" s="7">
        <v>200</v>
      </c>
      <c r="C335" s="7" t="s">
        <v>1185</v>
      </c>
      <c r="D335" s="8">
        <f t="shared" si="30"/>
        <v>200000</v>
      </c>
      <c r="E335" s="8">
        <f t="shared" si="30"/>
        <v>0</v>
      </c>
      <c r="F335" s="8">
        <f t="shared" si="28"/>
        <v>200000</v>
      </c>
    </row>
    <row r="336" spans="1:6" ht="31.5" x14ac:dyDescent="0.25">
      <c r="A336" s="11" t="s">
        <v>357</v>
      </c>
      <c r="B336" s="7">
        <v>200</v>
      </c>
      <c r="C336" s="7" t="s">
        <v>1186</v>
      </c>
      <c r="D336" s="8">
        <v>200000</v>
      </c>
      <c r="E336" s="8">
        <v>0</v>
      </c>
      <c r="F336" s="8">
        <f t="shared" si="28"/>
        <v>200000</v>
      </c>
    </row>
    <row r="337" spans="1:6" ht="47.25" x14ac:dyDescent="0.25">
      <c r="A337" s="14" t="s">
        <v>1192</v>
      </c>
      <c r="B337" s="7">
        <v>200</v>
      </c>
      <c r="C337" s="7" t="s">
        <v>1188</v>
      </c>
      <c r="D337" s="8">
        <f t="shared" ref="D337:E339" si="31">D338</f>
        <v>800000</v>
      </c>
      <c r="E337" s="8">
        <f t="shared" si="31"/>
        <v>0</v>
      </c>
      <c r="F337" s="8">
        <f t="shared" si="28"/>
        <v>800000</v>
      </c>
    </row>
    <row r="338" spans="1:6" ht="31.5" x14ac:dyDescent="0.25">
      <c r="A338" s="15" t="s">
        <v>413</v>
      </c>
      <c r="B338" s="7">
        <v>200</v>
      </c>
      <c r="C338" s="7" t="s">
        <v>1189</v>
      </c>
      <c r="D338" s="8">
        <f>D339</f>
        <v>800000</v>
      </c>
      <c r="E338" s="8">
        <f t="shared" si="31"/>
        <v>0</v>
      </c>
      <c r="F338" s="8">
        <f t="shared" si="28"/>
        <v>800000</v>
      </c>
    </row>
    <row r="339" spans="1:6" ht="31.5" x14ac:dyDescent="0.25">
      <c r="A339" s="15" t="s">
        <v>330</v>
      </c>
      <c r="B339" s="7">
        <v>200</v>
      </c>
      <c r="C339" s="7" t="s">
        <v>1190</v>
      </c>
      <c r="D339" s="8">
        <f>D340</f>
        <v>800000</v>
      </c>
      <c r="E339" s="8">
        <f t="shared" si="31"/>
        <v>0</v>
      </c>
      <c r="F339" s="8">
        <f t="shared" si="28"/>
        <v>800000</v>
      </c>
    </row>
    <row r="340" spans="1:6" ht="31.5" x14ac:dyDescent="0.25">
      <c r="A340" s="11" t="s">
        <v>357</v>
      </c>
      <c r="B340" s="7">
        <v>200</v>
      </c>
      <c r="C340" s="7" t="s">
        <v>1191</v>
      </c>
      <c r="D340" s="8">
        <v>800000</v>
      </c>
      <c r="E340" s="8">
        <v>0</v>
      </c>
      <c r="F340" s="8">
        <f t="shared" si="28"/>
        <v>800000</v>
      </c>
    </row>
    <row r="341" spans="1:6" ht="31.5" x14ac:dyDescent="0.25">
      <c r="A341" s="35" t="s">
        <v>297</v>
      </c>
      <c r="B341" s="7" t="s">
        <v>38</v>
      </c>
      <c r="C341" s="7" t="s">
        <v>604</v>
      </c>
      <c r="D341" s="8">
        <f>D342</f>
        <v>2650000</v>
      </c>
      <c r="E341" s="8">
        <f>E342</f>
        <v>533932.14</v>
      </c>
      <c r="F341" s="8">
        <f t="shared" si="28"/>
        <v>2116067.86</v>
      </c>
    </row>
    <row r="342" spans="1:6" ht="47.25" x14ac:dyDescent="0.25">
      <c r="A342" s="35" t="s">
        <v>606</v>
      </c>
      <c r="B342" s="7" t="s">
        <v>38</v>
      </c>
      <c r="C342" s="7" t="s">
        <v>605</v>
      </c>
      <c r="D342" s="8">
        <f>D343</f>
        <v>2650000</v>
      </c>
      <c r="E342" s="8">
        <f>E343</f>
        <v>533932.14</v>
      </c>
      <c r="F342" s="8">
        <f t="shared" si="28"/>
        <v>2116067.86</v>
      </c>
    </row>
    <row r="343" spans="1:6" ht="31.5" x14ac:dyDescent="0.25">
      <c r="A343" s="15" t="s">
        <v>39</v>
      </c>
      <c r="B343" s="7" t="s">
        <v>38</v>
      </c>
      <c r="C343" s="7" t="s">
        <v>607</v>
      </c>
      <c r="D343" s="8">
        <f>D344+D348</f>
        <v>2650000</v>
      </c>
      <c r="E343" s="8">
        <f>E344+E348</f>
        <v>533932.14</v>
      </c>
      <c r="F343" s="8">
        <f t="shared" si="28"/>
        <v>2116067.86</v>
      </c>
    </row>
    <row r="344" spans="1:6" ht="63" x14ac:dyDescent="0.25">
      <c r="A344" s="14" t="s">
        <v>410</v>
      </c>
      <c r="B344" s="7" t="s">
        <v>38</v>
      </c>
      <c r="C344" s="7" t="s">
        <v>608</v>
      </c>
      <c r="D344" s="8">
        <f>D345</f>
        <v>2602000</v>
      </c>
      <c r="E344" s="8">
        <f>E345</f>
        <v>505438.19000000006</v>
      </c>
      <c r="F344" s="8">
        <f t="shared" si="28"/>
        <v>2096561.81</v>
      </c>
    </row>
    <row r="345" spans="1:6" ht="31.5" x14ac:dyDescent="0.25">
      <c r="A345" s="35" t="s">
        <v>355</v>
      </c>
      <c r="B345" s="7" t="s">
        <v>38</v>
      </c>
      <c r="C345" s="7" t="s">
        <v>609</v>
      </c>
      <c r="D345" s="8">
        <f>D346+D347</f>
        <v>2602000</v>
      </c>
      <c r="E345" s="8">
        <f>E346+E347</f>
        <v>505438.19000000006</v>
      </c>
      <c r="F345" s="8">
        <f t="shared" si="28"/>
        <v>2096561.81</v>
      </c>
    </row>
    <row r="346" spans="1:6" x14ac:dyDescent="0.25">
      <c r="A346" s="12" t="s">
        <v>396</v>
      </c>
      <c r="B346" s="7" t="s">
        <v>38</v>
      </c>
      <c r="C346" s="7" t="s">
        <v>610</v>
      </c>
      <c r="D346" s="8">
        <v>1998500</v>
      </c>
      <c r="E346" s="8">
        <v>382647.28</v>
      </c>
      <c r="F346" s="8">
        <f t="shared" si="28"/>
        <v>1615852.72</v>
      </c>
    </row>
    <row r="347" spans="1:6" ht="47.25" x14ac:dyDescent="0.25">
      <c r="A347" s="12" t="s">
        <v>398</v>
      </c>
      <c r="B347" s="7" t="s">
        <v>38</v>
      </c>
      <c r="C347" s="7" t="s">
        <v>611</v>
      </c>
      <c r="D347" s="8">
        <v>603500</v>
      </c>
      <c r="E347" s="8">
        <v>122790.91</v>
      </c>
      <c r="F347" s="8">
        <f t="shared" si="28"/>
        <v>480709.08999999997</v>
      </c>
    </row>
    <row r="348" spans="1:6" ht="31.5" x14ac:dyDescent="0.25">
      <c r="A348" s="15" t="s">
        <v>413</v>
      </c>
      <c r="B348" s="7" t="s">
        <v>38</v>
      </c>
      <c r="C348" s="7" t="s">
        <v>612</v>
      </c>
      <c r="D348" s="8">
        <f>D349</f>
        <v>48000</v>
      </c>
      <c r="E348" s="8">
        <f>E349</f>
        <v>28493.95</v>
      </c>
      <c r="F348" s="8">
        <f t="shared" si="28"/>
        <v>19506.05</v>
      </c>
    </row>
    <row r="349" spans="1:6" ht="31.5" x14ac:dyDescent="0.25">
      <c r="A349" s="15" t="s">
        <v>330</v>
      </c>
      <c r="B349" s="7">
        <v>200</v>
      </c>
      <c r="C349" s="7" t="s">
        <v>613</v>
      </c>
      <c r="D349" s="8">
        <f>D350</f>
        <v>48000</v>
      </c>
      <c r="E349" s="8">
        <f>E350</f>
        <v>28493.95</v>
      </c>
      <c r="F349" s="8">
        <f t="shared" si="28"/>
        <v>19506.05</v>
      </c>
    </row>
    <row r="350" spans="1:6" ht="31.5" x14ac:dyDescent="0.25">
      <c r="A350" s="11" t="s">
        <v>357</v>
      </c>
      <c r="B350" s="7" t="s">
        <v>38</v>
      </c>
      <c r="C350" s="7" t="s">
        <v>614</v>
      </c>
      <c r="D350" s="8">
        <v>48000</v>
      </c>
      <c r="E350" s="8">
        <v>28493.95</v>
      </c>
      <c r="F350" s="8">
        <f t="shared" si="28"/>
        <v>19506.05</v>
      </c>
    </row>
    <row r="351" spans="1:6" ht="31.5" x14ac:dyDescent="0.25">
      <c r="A351" s="16" t="s">
        <v>72</v>
      </c>
      <c r="B351" s="7">
        <v>200</v>
      </c>
      <c r="C351" s="7" t="s">
        <v>615</v>
      </c>
      <c r="D351" s="8">
        <f>D352+D371</f>
        <v>2104400</v>
      </c>
      <c r="E351" s="8">
        <f>E352+E371</f>
        <v>11404.54</v>
      </c>
      <c r="F351" s="8">
        <f t="shared" ref="F351:F427" si="32">D351-E351</f>
        <v>2092995.46</v>
      </c>
    </row>
    <row r="352" spans="1:6" ht="47.25" x14ac:dyDescent="0.25">
      <c r="A352" s="16" t="s">
        <v>48</v>
      </c>
      <c r="B352" s="7">
        <v>200</v>
      </c>
      <c r="C352" s="7" t="s">
        <v>616</v>
      </c>
      <c r="D352" s="8">
        <f t="shared" ref="D352:E353" si="33">D353</f>
        <v>814000</v>
      </c>
      <c r="E352" s="8">
        <f t="shared" si="33"/>
        <v>11404.54</v>
      </c>
      <c r="F352" s="8">
        <f t="shared" si="32"/>
        <v>802595.46</v>
      </c>
    </row>
    <row r="353" spans="1:6" ht="47.25" x14ac:dyDescent="0.25">
      <c r="A353" s="16" t="s">
        <v>288</v>
      </c>
      <c r="B353" s="7" t="s">
        <v>38</v>
      </c>
      <c r="C353" s="7" t="s">
        <v>617</v>
      </c>
      <c r="D353" s="8">
        <f t="shared" si="33"/>
        <v>814000</v>
      </c>
      <c r="E353" s="8">
        <f t="shared" si="33"/>
        <v>11404.54</v>
      </c>
      <c r="F353" s="8">
        <f t="shared" si="32"/>
        <v>802595.46</v>
      </c>
    </row>
    <row r="354" spans="1:6" ht="47.25" x14ac:dyDescent="0.25">
      <c r="A354" s="14" t="s">
        <v>289</v>
      </c>
      <c r="B354" s="7" t="s">
        <v>38</v>
      </c>
      <c r="C354" s="7" t="s">
        <v>618</v>
      </c>
      <c r="D354" s="8">
        <f>D355+D366</f>
        <v>814000</v>
      </c>
      <c r="E354" s="8">
        <f>E355+E366</f>
        <v>11404.54</v>
      </c>
      <c r="F354" s="8">
        <f t="shared" si="32"/>
        <v>802595.46</v>
      </c>
    </row>
    <row r="355" spans="1:6" ht="47.25" x14ac:dyDescent="0.25">
      <c r="A355" s="15" t="s">
        <v>619</v>
      </c>
      <c r="B355" s="7" t="s">
        <v>38</v>
      </c>
      <c r="C355" s="7" t="s">
        <v>620</v>
      </c>
      <c r="D355" s="8">
        <f>D356+D362</f>
        <v>646000</v>
      </c>
      <c r="E355" s="8">
        <f>E356+E362</f>
        <v>11404.54</v>
      </c>
      <c r="F355" s="8">
        <f t="shared" si="32"/>
        <v>634595.46</v>
      </c>
    </row>
    <row r="356" spans="1:6" ht="47.25" x14ac:dyDescent="0.25">
      <c r="A356" s="15" t="s">
        <v>299</v>
      </c>
      <c r="B356" s="7" t="s">
        <v>38</v>
      </c>
      <c r="C356" s="7" t="s">
        <v>621</v>
      </c>
      <c r="D356" s="8">
        <f>D357+D360</f>
        <v>520000</v>
      </c>
      <c r="E356" s="8">
        <f>E357+E360</f>
        <v>11404.54</v>
      </c>
      <c r="F356" s="8">
        <f t="shared" si="32"/>
        <v>508595.46</v>
      </c>
    </row>
    <row r="357" spans="1:6" ht="31.5" x14ac:dyDescent="0.25">
      <c r="A357" s="15" t="s">
        <v>413</v>
      </c>
      <c r="B357" s="7" t="s">
        <v>38</v>
      </c>
      <c r="C357" s="7" t="s">
        <v>622</v>
      </c>
      <c r="D357" s="8">
        <f>D358</f>
        <v>226000</v>
      </c>
      <c r="E357" s="8">
        <f>E358</f>
        <v>11404.54</v>
      </c>
      <c r="F357" s="8">
        <f t="shared" si="32"/>
        <v>214595.46</v>
      </c>
    </row>
    <row r="358" spans="1:6" ht="31.5" x14ac:dyDescent="0.25">
      <c r="A358" s="15" t="s">
        <v>330</v>
      </c>
      <c r="B358" s="7" t="s">
        <v>38</v>
      </c>
      <c r="C358" s="7" t="s">
        <v>623</v>
      </c>
      <c r="D358" s="8">
        <f>D359</f>
        <v>226000</v>
      </c>
      <c r="E358" s="8">
        <f>E359</f>
        <v>11404.54</v>
      </c>
      <c r="F358" s="8">
        <f t="shared" si="32"/>
        <v>214595.46</v>
      </c>
    </row>
    <row r="359" spans="1:6" ht="31.5" x14ac:dyDescent="0.25">
      <c r="A359" s="11" t="s">
        <v>357</v>
      </c>
      <c r="B359" s="7">
        <v>200</v>
      </c>
      <c r="C359" s="7" t="s">
        <v>624</v>
      </c>
      <c r="D359" s="8">
        <v>226000</v>
      </c>
      <c r="E359" s="8">
        <v>11404.54</v>
      </c>
      <c r="F359" s="8">
        <f t="shared" si="32"/>
        <v>214595.46</v>
      </c>
    </row>
    <row r="360" spans="1:6" x14ac:dyDescent="0.25">
      <c r="A360" s="17" t="s">
        <v>627</v>
      </c>
      <c r="B360" s="7">
        <v>200</v>
      </c>
      <c r="C360" s="7" t="s">
        <v>625</v>
      </c>
      <c r="D360" s="8">
        <f>D361</f>
        <v>294000</v>
      </c>
      <c r="E360" s="8">
        <f>E361</f>
        <v>0</v>
      </c>
      <c r="F360" s="8">
        <f t="shared" si="32"/>
        <v>294000</v>
      </c>
    </row>
    <row r="361" spans="1:6" x14ac:dyDescent="0.25">
      <c r="A361" s="11" t="s">
        <v>221</v>
      </c>
      <c r="B361" s="7">
        <v>200</v>
      </c>
      <c r="C361" s="7" t="s">
        <v>626</v>
      </c>
      <c r="D361" s="8">
        <v>294000</v>
      </c>
      <c r="E361" s="8">
        <v>0</v>
      </c>
      <c r="F361" s="8">
        <f t="shared" si="32"/>
        <v>294000</v>
      </c>
    </row>
    <row r="362" spans="1:6" ht="51" customHeight="1" x14ac:dyDescent="0.25">
      <c r="A362" s="35" t="s">
        <v>381</v>
      </c>
      <c r="B362" s="7" t="s">
        <v>38</v>
      </c>
      <c r="C362" s="7" t="s">
        <v>628</v>
      </c>
      <c r="D362" s="8">
        <f t="shared" ref="D362:E364" si="34">D363</f>
        <v>126000</v>
      </c>
      <c r="E362" s="8">
        <f t="shared" si="34"/>
        <v>0</v>
      </c>
      <c r="F362" s="8">
        <f t="shared" si="32"/>
        <v>126000</v>
      </c>
    </row>
    <row r="363" spans="1:6" ht="31.5" x14ac:dyDescent="0.25">
      <c r="A363" s="15" t="s">
        <v>413</v>
      </c>
      <c r="B363" s="7" t="s">
        <v>38</v>
      </c>
      <c r="C363" s="7" t="s">
        <v>629</v>
      </c>
      <c r="D363" s="8">
        <f t="shared" si="34"/>
        <v>126000</v>
      </c>
      <c r="E363" s="8">
        <f t="shared" si="34"/>
        <v>0</v>
      </c>
      <c r="F363" s="8">
        <f t="shared" si="32"/>
        <v>126000</v>
      </c>
    </row>
    <row r="364" spans="1:6" ht="31.5" x14ac:dyDescent="0.25">
      <c r="A364" s="15" t="s">
        <v>330</v>
      </c>
      <c r="B364" s="7" t="s">
        <v>38</v>
      </c>
      <c r="C364" s="7" t="s">
        <v>630</v>
      </c>
      <c r="D364" s="8">
        <f t="shared" si="34"/>
        <v>126000</v>
      </c>
      <c r="E364" s="8">
        <f t="shared" si="34"/>
        <v>0</v>
      </c>
      <c r="F364" s="8">
        <f t="shared" si="32"/>
        <v>126000</v>
      </c>
    </row>
    <row r="365" spans="1:6" ht="31.5" x14ac:dyDescent="0.25">
      <c r="A365" s="11" t="s">
        <v>357</v>
      </c>
      <c r="B365" s="7" t="s">
        <v>38</v>
      </c>
      <c r="C365" s="7" t="s">
        <v>631</v>
      </c>
      <c r="D365" s="8">
        <v>126000</v>
      </c>
      <c r="E365" s="8">
        <v>0</v>
      </c>
      <c r="F365" s="8">
        <f t="shared" si="32"/>
        <v>126000</v>
      </c>
    </row>
    <row r="366" spans="1:6" ht="47.25" x14ac:dyDescent="0.25">
      <c r="A366" s="11" t="s">
        <v>1198</v>
      </c>
      <c r="B366" s="7" t="s">
        <v>38</v>
      </c>
      <c r="C366" s="7" t="s">
        <v>1193</v>
      </c>
      <c r="D366" s="8">
        <f t="shared" ref="D366:E369" si="35">D367</f>
        <v>168000</v>
      </c>
      <c r="E366" s="8">
        <f t="shared" si="35"/>
        <v>0</v>
      </c>
      <c r="F366" s="8">
        <f t="shared" si="32"/>
        <v>168000</v>
      </c>
    </row>
    <row r="367" spans="1:6" ht="31.5" x14ac:dyDescent="0.25">
      <c r="A367" s="11" t="s">
        <v>1199</v>
      </c>
      <c r="B367" s="7" t="s">
        <v>38</v>
      </c>
      <c r="C367" s="7" t="s">
        <v>1194</v>
      </c>
      <c r="D367" s="8">
        <f t="shared" si="35"/>
        <v>168000</v>
      </c>
      <c r="E367" s="8">
        <f t="shared" si="35"/>
        <v>0</v>
      </c>
      <c r="F367" s="8">
        <f t="shared" si="32"/>
        <v>168000</v>
      </c>
    </row>
    <row r="368" spans="1:6" ht="31.5" x14ac:dyDescent="0.25">
      <c r="A368" s="15" t="s">
        <v>413</v>
      </c>
      <c r="B368" s="7" t="s">
        <v>38</v>
      </c>
      <c r="C368" s="7" t="s">
        <v>1195</v>
      </c>
      <c r="D368" s="8">
        <f t="shared" si="35"/>
        <v>168000</v>
      </c>
      <c r="E368" s="8">
        <f t="shared" si="35"/>
        <v>0</v>
      </c>
      <c r="F368" s="8">
        <f t="shared" si="32"/>
        <v>168000</v>
      </c>
    </row>
    <row r="369" spans="1:6" ht="31.5" x14ac:dyDescent="0.25">
      <c r="A369" s="15" t="s">
        <v>330</v>
      </c>
      <c r="B369" s="7" t="s">
        <v>38</v>
      </c>
      <c r="C369" s="7" t="s">
        <v>1196</v>
      </c>
      <c r="D369" s="8">
        <f t="shared" si="35"/>
        <v>168000</v>
      </c>
      <c r="E369" s="8">
        <f t="shared" si="35"/>
        <v>0</v>
      </c>
      <c r="F369" s="8">
        <f t="shared" si="32"/>
        <v>168000</v>
      </c>
    </row>
    <row r="370" spans="1:6" ht="31.5" x14ac:dyDescent="0.25">
      <c r="A370" s="11" t="s">
        <v>357</v>
      </c>
      <c r="B370" s="7">
        <v>200</v>
      </c>
      <c r="C370" s="7" t="s">
        <v>1197</v>
      </c>
      <c r="D370" s="8">
        <v>168000</v>
      </c>
      <c r="E370" s="8">
        <v>0</v>
      </c>
      <c r="F370" s="8">
        <f t="shared" si="32"/>
        <v>168000</v>
      </c>
    </row>
    <row r="371" spans="1:6" ht="31.5" x14ac:dyDescent="0.25">
      <c r="A371" s="13" t="s">
        <v>7</v>
      </c>
      <c r="B371" s="7">
        <v>200</v>
      </c>
      <c r="C371" s="7" t="s">
        <v>632</v>
      </c>
      <c r="D371" s="8">
        <f t="shared" ref="D371:E379" si="36">D372</f>
        <v>1290400</v>
      </c>
      <c r="E371" s="8">
        <f t="shared" si="36"/>
        <v>0</v>
      </c>
      <c r="F371" s="8">
        <f t="shared" si="32"/>
        <v>1290400</v>
      </c>
    </row>
    <row r="372" spans="1:6" ht="47.25" x14ac:dyDescent="0.25">
      <c r="A372" s="16" t="s">
        <v>288</v>
      </c>
      <c r="B372" s="7" t="s">
        <v>38</v>
      </c>
      <c r="C372" s="7" t="s">
        <v>633</v>
      </c>
      <c r="D372" s="8">
        <f>D379+D373+D387</f>
        <v>1290400</v>
      </c>
      <c r="E372" s="8">
        <f>E379+E373+E387</f>
        <v>0</v>
      </c>
      <c r="F372" s="8">
        <f t="shared" si="32"/>
        <v>1290400</v>
      </c>
    </row>
    <row r="373" spans="1:6" ht="31.5" x14ac:dyDescent="0.25">
      <c r="A373" s="16" t="s">
        <v>1206</v>
      </c>
      <c r="B373" s="7" t="s">
        <v>38</v>
      </c>
      <c r="C373" s="7" t="s">
        <v>1200</v>
      </c>
      <c r="D373" s="8">
        <f t="shared" ref="D373:E377" si="37">D374</f>
        <v>100000</v>
      </c>
      <c r="E373" s="8">
        <f t="shared" si="37"/>
        <v>0</v>
      </c>
      <c r="F373" s="8">
        <f t="shared" si="32"/>
        <v>100000</v>
      </c>
    </row>
    <row r="374" spans="1:6" ht="47.25" x14ac:dyDescent="0.25">
      <c r="A374" s="16" t="s">
        <v>1207</v>
      </c>
      <c r="B374" s="7" t="s">
        <v>38</v>
      </c>
      <c r="C374" s="7" t="s">
        <v>1201</v>
      </c>
      <c r="D374" s="8">
        <f t="shared" si="37"/>
        <v>100000</v>
      </c>
      <c r="E374" s="8">
        <f t="shared" si="37"/>
        <v>0</v>
      </c>
      <c r="F374" s="8">
        <f t="shared" si="32"/>
        <v>100000</v>
      </c>
    </row>
    <row r="375" spans="1:6" ht="31.5" x14ac:dyDescent="0.25">
      <c r="A375" s="16" t="s">
        <v>1208</v>
      </c>
      <c r="B375" s="7" t="s">
        <v>38</v>
      </c>
      <c r="C375" s="7" t="s">
        <v>1202</v>
      </c>
      <c r="D375" s="8">
        <f t="shared" si="37"/>
        <v>100000</v>
      </c>
      <c r="E375" s="8">
        <f t="shared" si="37"/>
        <v>0</v>
      </c>
      <c r="F375" s="8">
        <f t="shared" si="32"/>
        <v>100000</v>
      </c>
    </row>
    <row r="376" spans="1:6" ht="31.5" x14ac:dyDescent="0.25">
      <c r="A376" s="15" t="s">
        <v>413</v>
      </c>
      <c r="B376" s="7" t="s">
        <v>38</v>
      </c>
      <c r="C376" s="7" t="s">
        <v>1203</v>
      </c>
      <c r="D376" s="8">
        <f t="shared" si="37"/>
        <v>100000</v>
      </c>
      <c r="E376" s="8">
        <f t="shared" si="37"/>
        <v>0</v>
      </c>
      <c r="F376" s="8">
        <f t="shared" si="32"/>
        <v>100000</v>
      </c>
    </row>
    <row r="377" spans="1:6" ht="31.5" x14ac:dyDescent="0.25">
      <c r="A377" s="15" t="s">
        <v>330</v>
      </c>
      <c r="B377" s="7" t="s">
        <v>38</v>
      </c>
      <c r="C377" s="7" t="s">
        <v>1204</v>
      </c>
      <c r="D377" s="8">
        <f t="shared" si="37"/>
        <v>100000</v>
      </c>
      <c r="E377" s="8">
        <f t="shared" si="37"/>
        <v>0</v>
      </c>
      <c r="F377" s="8">
        <f t="shared" si="32"/>
        <v>100000</v>
      </c>
    </row>
    <row r="378" spans="1:6" ht="31.5" x14ac:dyDescent="0.25">
      <c r="A378" s="11" t="s">
        <v>357</v>
      </c>
      <c r="B378" s="7">
        <v>200</v>
      </c>
      <c r="C378" s="7" t="s">
        <v>1205</v>
      </c>
      <c r="D378" s="8">
        <v>100000</v>
      </c>
      <c r="E378" s="8"/>
      <c r="F378" s="8">
        <f t="shared" si="32"/>
        <v>100000</v>
      </c>
    </row>
    <row r="379" spans="1:6" ht="31.5" x14ac:dyDescent="0.25">
      <c r="A379" s="15" t="s">
        <v>300</v>
      </c>
      <c r="B379" s="7" t="s">
        <v>38</v>
      </c>
      <c r="C379" s="7" t="s">
        <v>634</v>
      </c>
      <c r="D379" s="8">
        <f t="shared" si="36"/>
        <v>1090400</v>
      </c>
      <c r="E379" s="8">
        <f t="shared" si="36"/>
        <v>0</v>
      </c>
      <c r="F379" s="8">
        <f t="shared" si="32"/>
        <v>1090400</v>
      </c>
    </row>
    <row r="380" spans="1:6" ht="63" x14ac:dyDescent="0.25">
      <c r="A380" s="15" t="s">
        <v>636</v>
      </c>
      <c r="B380" s="7" t="s">
        <v>38</v>
      </c>
      <c r="C380" s="7" t="s">
        <v>635</v>
      </c>
      <c r="D380" s="8">
        <f>D381</f>
        <v>1090400</v>
      </c>
      <c r="E380" s="8">
        <f>E381</f>
        <v>0</v>
      </c>
      <c r="F380" s="8">
        <f t="shared" si="32"/>
        <v>1090400</v>
      </c>
    </row>
    <row r="381" spans="1:6" ht="31.5" x14ac:dyDescent="0.25">
      <c r="A381" s="15" t="s">
        <v>49</v>
      </c>
      <c r="B381" s="7" t="s">
        <v>38</v>
      </c>
      <c r="C381" s="7" t="s">
        <v>637</v>
      </c>
      <c r="D381" s="8">
        <f>D382+D385</f>
        <v>1090400</v>
      </c>
      <c r="E381" s="8">
        <v>0</v>
      </c>
      <c r="F381" s="8">
        <f t="shared" si="32"/>
        <v>1090400</v>
      </c>
    </row>
    <row r="382" spans="1:6" ht="31.5" x14ac:dyDescent="0.25">
      <c r="A382" s="15" t="s">
        <v>413</v>
      </c>
      <c r="B382" s="7" t="s">
        <v>38</v>
      </c>
      <c r="C382" s="7" t="s">
        <v>638</v>
      </c>
      <c r="D382" s="8">
        <f>D383</f>
        <v>1050000</v>
      </c>
      <c r="E382" s="8">
        <f>E383</f>
        <v>0</v>
      </c>
      <c r="F382" s="8">
        <f t="shared" ref="F382" si="38">F383</f>
        <v>1050000</v>
      </c>
    </row>
    <row r="383" spans="1:6" ht="31.5" x14ac:dyDescent="0.25">
      <c r="A383" s="15" t="s">
        <v>330</v>
      </c>
      <c r="B383" s="7" t="s">
        <v>38</v>
      </c>
      <c r="C383" s="7" t="s">
        <v>639</v>
      </c>
      <c r="D383" s="8">
        <f>D384</f>
        <v>1050000</v>
      </c>
      <c r="E383" s="8">
        <f>E384</f>
        <v>0</v>
      </c>
      <c r="F383" s="8">
        <f>F384</f>
        <v>1050000</v>
      </c>
    </row>
    <row r="384" spans="1:6" ht="31.5" x14ac:dyDescent="0.25">
      <c r="A384" s="11" t="s">
        <v>357</v>
      </c>
      <c r="B384" s="7">
        <v>200</v>
      </c>
      <c r="C384" s="7" t="s">
        <v>640</v>
      </c>
      <c r="D384" s="8">
        <v>1050000</v>
      </c>
      <c r="E384" s="8">
        <v>0</v>
      </c>
      <c r="F384" s="8">
        <f t="shared" si="32"/>
        <v>1050000</v>
      </c>
    </row>
    <row r="385" spans="1:6" x14ac:dyDescent="0.25">
      <c r="A385" s="17" t="s">
        <v>627</v>
      </c>
      <c r="B385" s="7" t="s">
        <v>38</v>
      </c>
      <c r="C385" s="7" t="s">
        <v>641</v>
      </c>
      <c r="D385" s="8">
        <f>D386</f>
        <v>40400</v>
      </c>
      <c r="E385" s="8">
        <f>E386</f>
        <v>40400</v>
      </c>
      <c r="F385" s="8">
        <f t="shared" si="32"/>
        <v>0</v>
      </c>
    </row>
    <row r="386" spans="1:6" x14ac:dyDescent="0.25">
      <c r="A386" s="11" t="s">
        <v>221</v>
      </c>
      <c r="B386" s="7" t="s">
        <v>38</v>
      </c>
      <c r="C386" s="7" t="s">
        <v>642</v>
      </c>
      <c r="D386" s="8">
        <v>40400</v>
      </c>
      <c r="E386" s="8">
        <v>40400</v>
      </c>
      <c r="F386" s="8">
        <f t="shared" si="32"/>
        <v>0</v>
      </c>
    </row>
    <row r="387" spans="1:6" x14ac:dyDescent="0.25">
      <c r="A387" s="11" t="s">
        <v>1215</v>
      </c>
      <c r="B387" s="7" t="s">
        <v>38</v>
      </c>
      <c r="C387" s="7" t="s">
        <v>1209</v>
      </c>
      <c r="D387" s="8">
        <f t="shared" ref="D387:E391" si="39">D388</f>
        <v>100000</v>
      </c>
      <c r="E387" s="8">
        <f t="shared" si="39"/>
        <v>0</v>
      </c>
      <c r="F387" s="8">
        <f t="shared" si="32"/>
        <v>100000</v>
      </c>
    </row>
    <row r="388" spans="1:6" ht="63" x14ac:dyDescent="0.25">
      <c r="A388" s="11" t="s">
        <v>1216</v>
      </c>
      <c r="B388" s="7" t="s">
        <v>38</v>
      </c>
      <c r="C388" s="7" t="s">
        <v>1210</v>
      </c>
      <c r="D388" s="8">
        <f t="shared" si="39"/>
        <v>100000</v>
      </c>
      <c r="E388" s="8">
        <f t="shared" si="39"/>
        <v>0</v>
      </c>
      <c r="F388" s="8">
        <f t="shared" si="32"/>
        <v>100000</v>
      </c>
    </row>
    <row r="389" spans="1:6" ht="31.5" x14ac:dyDescent="0.25">
      <c r="A389" s="16" t="s">
        <v>1208</v>
      </c>
      <c r="B389" s="7" t="s">
        <v>38</v>
      </c>
      <c r="C389" s="7" t="s">
        <v>1211</v>
      </c>
      <c r="D389" s="8">
        <f t="shared" si="39"/>
        <v>100000</v>
      </c>
      <c r="E389" s="8">
        <f t="shared" si="39"/>
        <v>0</v>
      </c>
      <c r="F389" s="8">
        <f t="shared" si="32"/>
        <v>100000</v>
      </c>
    </row>
    <row r="390" spans="1:6" ht="31.5" x14ac:dyDescent="0.25">
      <c r="A390" s="15" t="s">
        <v>413</v>
      </c>
      <c r="B390" s="7" t="s">
        <v>38</v>
      </c>
      <c r="C390" s="7" t="s">
        <v>1212</v>
      </c>
      <c r="D390" s="8">
        <f t="shared" si="39"/>
        <v>100000</v>
      </c>
      <c r="E390" s="8">
        <f t="shared" si="39"/>
        <v>0</v>
      </c>
      <c r="F390" s="8">
        <f t="shared" si="32"/>
        <v>100000</v>
      </c>
    </row>
    <row r="391" spans="1:6" ht="31.5" x14ac:dyDescent="0.25">
      <c r="A391" s="15" t="s">
        <v>330</v>
      </c>
      <c r="B391" s="7" t="s">
        <v>38</v>
      </c>
      <c r="C391" s="7" t="s">
        <v>1213</v>
      </c>
      <c r="D391" s="8">
        <f t="shared" si="39"/>
        <v>100000</v>
      </c>
      <c r="E391" s="8">
        <f t="shared" si="39"/>
        <v>0</v>
      </c>
      <c r="F391" s="8">
        <f t="shared" si="32"/>
        <v>100000</v>
      </c>
    </row>
    <row r="392" spans="1:6" ht="31.5" x14ac:dyDescent="0.25">
      <c r="A392" s="11" t="s">
        <v>357</v>
      </c>
      <c r="B392" s="7">
        <v>200</v>
      </c>
      <c r="C392" s="7" t="s">
        <v>1214</v>
      </c>
      <c r="D392" s="8">
        <v>100000</v>
      </c>
      <c r="E392" s="8">
        <v>0</v>
      </c>
      <c r="F392" s="8">
        <f t="shared" si="32"/>
        <v>100000</v>
      </c>
    </row>
    <row r="393" spans="1:6" x14ac:dyDescent="0.25">
      <c r="A393" s="10" t="s">
        <v>73</v>
      </c>
      <c r="B393" s="7">
        <v>200</v>
      </c>
      <c r="C393" s="7" t="s">
        <v>643</v>
      </c>
      <c r="D393" s="8">
        <f>D394+D421+D428+D436+D407+D414</f>
        <v>14680200</v>
      </c>
      <c r="E393" s="8">
        <f>E394+E421+E428+E436+E407+E414</f>
        <v>270000</v>
      </c>
      <c r="F393" s="8">
        <f t="shared" si="32"/>
        <v>14410200</v>
      </c>
    </row>
    <row r="394" spans="1:6" x14ac:dyDescent="0.25">
      <c r="A394" s="10" t="s">
        <v>8</v>
      </c>
      <c r="B394" s="7">
        <v>200</v>
      </c>
      <c r="C394" s="7" t="s">
        <v>644</v>
      </c>
      <c r="D394" s="8">
        <f>D395</f>
        <v>12801500</v>
      </c>
      <c r="E394" s="8">
        <f>E395</f>
        <v>0</v>
      </c>
      <c r="F394" s="8">
        <f t="shared" si="32"/>
        <v>12801500</v>
      </c>
    </row>
    <row r="395" spans="1:6" ht="47.25" x14ac:dyDescent="0.25">
      <c r="A395" s="13" t="s">
        <v>280</v>
      </c>
      <c r="B395" s="7" t="s">
        <v>38</v>
      </c>
      <c r="C395" s="7" t="s">
        <v>645</v>
      </c>
      <c r="D395" s="8">
        <f>D396</f>
        <v>12801500</v>
      </c>
      <c r="E395" s="8">
        <f>E396</f>
        <v>0</v>
      </c>
      <c r="F395" s="8">
        <f t="shared" si="32"/>
        <v>12801500</v>
      </c>
    </row>
    <row r="396" spans="1:6" x14ac:dyDescent="0.25">
      <c r="A396" s="13" t="s">
        <v>281</v>
      </c>
      <c r="B396" s="7" t="s">
        <v>38</v>
      </c>
      <c r="C396" s="7" t="s">
        <v>646</v>
      </c>
      <c r="D396" s="8">
        <f>D397+D402</f>
        <v>12801500</v>
      </c>
      <c r="E396" s="8">
        <f>E397+E402</f>
        <v>0</v>
      </c>
      <c r="F396" s="8">
        <f t="shared" si="32"/>
        <v>12801500</v>
      </c>
    </row>
    <row r="397" spans="1:6" ht="31.5" x14ac:dyDescent="0.25">
      <c r="A397" s="13" t="s">
        <v>445</v>
      </c>
      <c r="B397" s="7" t="s">
        <v>38</v>
      </c>
      <c r="C397" s="7" t="s">
        <v>647</v>
      </c>
      <c r="D397" s="8">
        <f t="shared" ref="D397:E398" si="40">D398</f>
        <v>12783800</v>
      </c>
      <c r="E397" s="8">
        <f t="shared" si="40"/>
        <v>0</v>
      </c>
      <c r="F397" s="8">
        <f t="shared" si="32"/>
        <v>12783800</v>
      </c>
    </row>
    <row r="398" spans="1:6" ht="126" x14ac:dyDescent="0.25">
      <c r="A398" s="15" t="s">
        <v>301</v>
      </c>
      <c r="B398" s="7" t="s">
        <v>38</v>
      </c>
      <c r="C398" s="7" t="s">
        <v>648</v>
      </c>
      <c r="D398" s="8">
        <f t="shared" si="40"/>
        <v>12783800</v>
      </c>
      <c r="E398" s="8">
        <f t="shared" si="40"/>
        <v>0</v>
      </c>
      <c r="F398" s="8">
        <f t="shared" si="32"/>
        <v>12783800</v>
      </c>
    </row>
    <row r="399" spans="1:6" x14ac:dyDescent="0.25">
      <c r="A399" s="13" t="s">
        <v>417</v>
      </c>
      <c r="B399" s="7" t="s">
        <v>38</v>
      </c>
      <c r="C399" s="7" t="s">
        <v>649</v>
      </c>
      <c r="D399" s="8">
        <f>D400</f>
        <v>12783800</v>
      </c>
      <c r="E399" s="8">
        <f>E400</f>
        <v>0</v>
      </c>
      <c r="F399" s="8">
        <f t="shared" si="32"/>
        <v>12783800</v>
      </c>
    </row>
    <row r="400" spans="1:6" ht="47.25" x14ac:dyDescent="0.25">
      <c r="A400" s="13" t="s">
        <v>651</v>
      </c>
      <c r="B400" s="7" t="s">
        <v>38</v>
      </c>
      <c r="C400" s="7" t="s">
        <v>650</v>
      </c>
      <c r="D400" s="8">
        <f>D401</f>
        <v>12783800</v>
      </c>
      <c r="E400" s="8">
        <f>E401</f>
        <v>0</v>
      </c>
      <c r="F400" s="8">
        <f t="shared" si="32"/>
        <v>12783800</v>
      </c>
    </row>
    <row r="401" spans="1:6" ht="47.25" x14ac:dyDescent="0.25">
      <c r="A401" s="10" t="s">
        <v>1218</v>
      </c>
      <c r="B401" s="7" t="s">
        <v>38</v>
      </c>
      <c r="C401" s="7" t="s">
        <v>1217</v>
      </c>
      <c r="D401" s="8">
        <v>12783800</v>
      </c>
      <c r="E401" s="8">
        <v>0</v>
      </c>
      <c r="F401" s="8">
        <f t="shared" si="32"/>
        <v>12783800</v>
      </c>
    </row>
    <row r="402" spans="1:6" ht="31.5" x14ac:dyDescent="0.25">
      <c r="A402" s="13" t="s">
        <v>653</v>
      </c>
      <c r="B402" s="7" t="s">
        <v>38</v>
      </c>
      <c r="C402" s="7" t="s">
        <v>652</v>
      </c>
      <c r="D402" s="8">
        <f t="shared" ref="D402:E404" si="41">D403</f>
        <v>17700</v>
      </c>
      <c r="E402" s="8">
        <f t="shared" si="41"/>
        <v>0</v>
      </c>
      <c r="F402" s="8">
        <f t="shared" si="32"/>
        <v>17700</v>
      </c>
    </row>
    <row r="403" spans="1:6" ht="94.5" x14ac:dyDescent="0.25">
      <c r="A403" s="35" t="s">
        <v>276</v>
      </c>
      <c r="B403" s="7" t="s">
        <v>38</v>
      </c>
      <c r="C403" s="7" t="s">
        <v>654</v>
      </c>
      <c r="D403" s="8">
        <f t="shared" si="41"/>
        <v>17700</v>
      </c>
      <c r="E403" s="8">
        <f t="shared" si="41"/>
        <v>0</v>
      </c>
      <c r="F403" s="8">
        <f t="shared" si="32"/>
        <v>17700</v>
      </c>
    </row>
    <row r="404" spans="1:6" x14ac:dyDescent="0.25">
      <c r="A404" s="13" t="s">
        <v>417</v>
      </c>
      <c r="B404" s="7" t="s">
        <v>38</v>
      </c>
      <c r="C404" s="7" t="s">
        <v>655</v>
      </c>
      <c r="D404" s="8">
        <f>D405</f>
        <v>17700</v>
      </c>
      <c r="E404" s="8">
        <f t="shared" si="41"/>
        <v>0</v>
      </c>
      <c r="F404" s="8">
        <f t="shared" si="32"/>
        <v>17700</v>
      </c>
    </row>
    <row r="405" spans="1:6" ht="47.25" x14ac:dyDescent="0.25">
      <c r="A405" s="35" t="s">
        <v>651</v>
      </c>
      <c r="B405" s="7" t="s">
        <v>38</v>
      </c>
      <c r="C405" s="7" t="s">
        <v>656</v>
      </c>
      <c r="D405" s="8">
        <f>D406</f>
        <v>17700</v>
      </c>
      <c r="E405" s="8">
        <v>0</v>
      </c>
      <c r="F405" s="8">
        <f t="shared" si="32"/>
        <v>17700</v>
      </c>
    </row>
    <row r="406" spans="1:6" ht="47.25" x14ac:dyDescent="0.25">
      <c r="A406" s="35" t="s">
        <v>1218</v>
      </c>
      <c r="B406" s="7" t="s">
        <v>38</v>
      </c>
      <c r="C406" s="7" t="s">
        <v>1219</v>
      </c>
      <c r="D406" s="8">
        <v>17700</v>
      </c>
      <c r="E406" s="8">
        <v>0</v>
      </c>
      <c r="F406" s="8">
        <f t="shared" si="32"/>
        <v>17700</v>
      </c>
    </row>
    <row r="407" spans="1:6" x14ac:dyDescent="0.25">
      <c r="A407" s="35" t="s">
        <v>1221</v>
      </c>
      <c r="B407" s="7" t="s">
        <v>38</v>
      </c>
      <c r="C407" s="7" t="s">
        <v>1220</v>
      </c>
      <c r="D407" s="8">
        <f t="shared" ref="D407:E412" si="42">D408</f>
        <v>14000</v>
      </c>
      <c r="E407" s="8">
        <f t="shared" si="42"/>
        <v>0</v>
      </c>
      <c r="F407" s="8">
        <f t="shared" si="32"/>
        <v>14000</v>
      </c>
    </row>
    <row r="408" spans="1:6" ht="47.25" x14ac:dyDescent="0.25">
      <c r="A408" s="35" t="s">
        <v>288</v>
      </c>
      <c r="B408" s="7" t="s">
        <v>38</v>
      </c>
      <c r="C408" s="7" t="s">
        <v>1224</v>
      </c>
      <c r="D408" s="8">
        <f t="shared" si="42"/>
        <v>14000</v>
      </c>
      <c r="E408" s="8">
        <f t="shared" si="42"/>
        <v>0</v>
      </c>
      <c r="F408" s="8">
        <f t="shared" si="32"/>
        <v>14000</v>
      </c>
    </row>
    <row r="409" spans="1:6" ht="47.25" x14ac:dyDescent="0.25">
      <c r="A409" s="35" t="s">
        <v>289</v>
      </c>
      <c r="B409" s="7">
        <v>200</v>
      </c>
      <c r="C409" s="7" t="s">
        <v>1225</v>
      </c>
      <c r="D409" s="8">
        <f t="shared" si="42"/>
        <v>14000</v>
      </c>
      <c r="E409" s="8">
        <f t="shared" si="42"/>
        <v>0</v>
      </c>
      <c r="F409" s="8">
        <f t="shared" si="32"/>
        <v>14000</v>
      </c>
    </row>
    <row r="410" spans="1:6" ht="31.5" x14ac:dyDescent="0.25">
      <c r="A410" s="35" t="s">
        <v>1222</v>
      </c>
      <c r="B410" s="7" t="s">
        <v>38</v>
      </c>
      <c r="C410" s="7" t="s">
        <v>1226</v>
      </c>
      <c r="D410" s="8">
        <f t="shared" si="42"/>
        <v>14000</v>
      </c>
      <c r="E410" s="8">
        <f t="shared" si="42"/>
        <v>0</v>
      </c>
      <c r="F410" s="8">
        <f t="shared" si="32"/>
        <v>14000</v>
      </c>
    </row>
    <row r="411" spans="1:6" ht="31.5" x14ac:dyDescent="0.25">
      <c r="A411" s="35" t="s">
        <v>1223</v>
      </c>
      <c r="B411" s="7" t="s">
        <v>38</v>
      </c>
      <c r="C411" s="7" t="s">
        <v>1227</v>
      </c>
      <c r="D411" s="8">
        <f t="shared" si="42"/>
        <v>14000</v>
      </c>
      <c r="E411" s="8">
        <f t="shared" si="42"/>
        <v>0</v>
      </c>
      <c r="F411" s="8">
        <f t="shared" si="32"/>
        <v>14000</v>
      </c>
    </row>
    <row r="412" spans="1:6" x14ac:dyDescent="0.25">
      <c r="A412" s="17" t="s">
        <v>627</v>
      </c>
      <c r="B412" s="7" t="s">
        <v>38</v>
      </c>
      <c r="C412" s="7" t="s">
        <v>1228</v>
      </c>
      <c r="D412" s="8">
        <f t="shared" si="42"/>
        <v>14000</v>
      </c>
      <c r="E412" s="8">
        <f t="shared" si="42"/>
        <v>0</v>
      </c>
      <c r="F412" s="8">
        <f t="shared" si="32"/>
        <v>14000</v>
      </c>
    </row>
    <row r="413" spans="1:6" x14ac:dyDescent="0.25">
      <c r="A413" s="11" t="s">
        <v>221</v>
      </c>
      <c r="B413" s="7" t="s">
        <v>38</v>
      </c>
      <c r="C413" s="7" t="s">
        <v>1229</v>
      </c>
      <c r="D413" s="8">
        <v>14000</v>
      </c>
      <c r="E413" s="8">
        <v>0</v>
      </c>
      <c r="F413" s="8">
        <f t="shared" si="32"/>
        <v>14000</v>
      </c>
    </row>
    <row r="414" spans="1:6" x14ac:dyDescent="0.25">
      <c r="A414" s="11" t="s">
        <v>1237</v>
      </c>
      <c r="B414" s="7" t="s">
        <v>38</v>
      </c>
      <c r="C414" s="7" t="s">
        <v>1230</v>
      </c>
      <c r="D414" s="8">
        <f t="shared" ref="D414:E419" si="43">D415</f>
        <v>14000</v>
      </c>
      <c r="E414" s="8">
        <f t="shared" si="43"/>
        <v>0</v>
      </c>
      <c r="F414" s="8">
        <f t="shared" si="32"/>
        <v>14000</v>
      </c>
    </row>
    <row r="415" spans="1:6" ht="47.25" x14ac:dyDescent="0.25">
      <c r="A415" s="35" t="s">
        <v>288</v>
      </c>
      <c r="B415" s="7" t="s">
        <v>38</v>
      </c>
      <c r="C415" s="7" t="s">
        <v>1231</v>
      </c>
      <c r="D415" s="8">
        <f t="shared" si="43"/>
        <v>14000</v>
      </c>
      <c r="E415" s="8">
        <f t="shared" si="43"/>
        <v>0</v>
      </c>
      <c r="F415" s="8">
        <f t="shared" si="32"/>
        <v>14000</v>
      </c>
    </row>
    <row r="416" spans="1:6" ht="47.25" x14ac:dyDescent="0.25">
      <c r="A416" s="35" t="s">
        <v>289</v>
      </c>
      <c r="B416" s="7">
        <v>200</v>
      </c>
      <c r="C416" s="7" t="s">
        <v>1232</v>
      </c>
      <c r="D416" s="8">
        <f t="shared" si="43"/>
        <v>14000</v>
      </c>
      <c r="E416" s="8">
        <f t="shared" si="43"/>
        <v>0</v>
      </c>
      <c r="F416" s="8">
        <f t="shared" si="32"/>
        <v>14000</v>
      </c>
    </row>
    <row r="417" spans="1:6" x14ac:dyDescent="0.25">
      <c r="A417" s="11" t="s">
        <v>1238</v>
      </c>
      <c r="B417" s="7" t="s">
        <v>38</v>
      </c>
      <c r="C417" s="7" t="s">
        <v>1233</v>
      </c>
      <c r="D417" s="8">
        <f t="shared" si="43"/>
        <v>14000</v>
      </c>
      <c r="E417" s="8">
        <f t="shared" si="43"/>
        <v>0</v>
      </c>
      <c r="F417" s="8">
        <f t="shared" si="32"/>
        <v>14000</v>
      </c>
    </row>
    <row r="418" spans="1:6" ht="31.5" x14ac:dyDescent="0.25">
      <c r="A418" s="11" t="s">
        <v>1239</v>
      </c>
      <c r="B418" s="7" t="s">
        <v>38</v>
      </c>
      <c r="C418" s="7" t="s">
        <v>1234</v>
      </c>
      <c r="D418" s="8">
        <f t="shared" si="43"/>
        <v>14000</v>
      </c>
      <c r="E418" s="8">
        <f t="shared" si="43"/>
        <v>0</v>
      </c>
      <c r="F418" s="8">
        <f t="shared" si="32"/>
        <v>14000</v>
      </c>
    </row>
    <row r="419" spans="1:6" x14ac:dyDescent="0.25">
      <c r="A419" s="17" t="s">
        <v>627</v>
      </c>
      <c r="B419" s="7" t="s">
        <v>38</v>
      </c>
      <c r="C419" s="7" t="s">
        <v>1235</v>
      </c>
      <c r="D419" s="8">
        <f t="shared" si="43"/>
        <v>14000</v>
      </c>
      <c r="E419" s="8">
        <f t="shared" si="43"/>
        <v>0</v>
      </c>
      <c r="F419" s="8">
        <f t="shared" si="32"/>
        <v>14000</v>
      </c>
    </row>
    <row r="420" spans="1:6" x14ac:dyDescent="0.25">
      <c r="A420" s="11" t="s">
        <v>221</v>
      </c>
      <c r="B420" s="7" t="s">
        <v>38</v>
      </c>
      <c r="C420" s="7" t="s">
        <v>1236</v>
      </c>
      <c r="D420" s="8">
        <v>14000</v>
      </c>
      <c r="E420" s="8">
        <v>0</v>
      </c>
      <c r="F420" s="8">
        <f t="shared" si="32"/>
        <v>14000</v>
      </c>
    </row>
    <row r="421" spans="1:6" x14ac:dyDescent="0.25">
      <c r="A421" s="15" t="s">
        <v>658</v>
      </c>
      <c r="B421" s="7" t="s">
        <v>38</v>
      </c>
      <c r="C421" s="7" t="s">
        <v>657</v>
      </c>
      <c r="D421" s="8">
        <f t="shared" ref="D421:E426" si="44">D422</f>
        <v>14000</v>
      </c>
      <c r="E421" s="8">
        <f t="shared" si="44"/>
        <v>0</v>
      </c>
      <c r="F421" s="8">
        <f t="shared" si="32"/>
        <v>14000</v>
      </c>
    </row>
    <row r="422" spans="1:6" ht="47.25" x14ac:dyDescent="0.25">
      <c r="A422" s="13" t="s">
        <v>660</v>
      </c>
      <c r="B422" s="7" t="s">
        <v>38</v>
      </c>
      <c r="C422" s="7" t="s">
        <v>659</v>
      </c>
      <c r="D422" s="8">
        <f t="shared" si="44"/>
        <v>14000</v>
      </c>
      <c r="E422" s="8">
        <f t="shared" si="44"/>
        <v>0</v>
      </c>
      <c r="F422" s="8">
        <f t="shared" si="32"/>
        <v>14000</v>
      </c>
    </row>
    <row r="423" spans="1:6" x14ac:dyDescent="0.25">
      <c r="A423" s="10" t="s">
        <v>658</v>
      </c>
      <c r="B423" s="7">
        <v>200</v>
      </c>
      <c r="C423" s="7" t="s">
        <v>661</v>
      </c>
      <c r="D423" s="8">
        <f t="shared" si="44"/>
        <v>14000</v>
      </c>
      <c r="E423" s="8">
        <f t="shared" si="44"/>
        <v>0</v>
      </c>
      <c r="F423" s="8">
        <f t="shared" si="32"/>
        <v>14000</v>
      </c>
    </row>
    <row r="424" spans="1:6" ht="47.25" x14ac:dyDescent="0.25">
      <c r="A424" s="10" t="s">
        <v>662</v>
      </c>
      <c r="B424" s="7" t="s">
        <v>38</v>
      </c>
      <c r="C424" s="7" t="s">
        <v>663</v>
      </c>
      <c r="D424" s="8">
        <f t="shared" si="44"/>
        <v>14000</v>
      </c>
      <c r="E424" s="8">
        <f t="shared" si="44"/>
        <v>0</v>
      </c>
      <c r="F424" s="8">
        <f t="shared" si="32"/>
        <v>14000</v>
      </c>
    </row>
    <row r="425" spans="1:6" x14ac:dyDescent="0.25">
      <c r="A425" s="10" t="s">
        <v>665</v>
      </c>
      <c r="B425" s="7" t="s">
        <v>38</v>
      </c>
      <c r="C425" s="7" t="s">
        <v>664</v>
      </c>
      <c r="D425" s="8">
        <f t="shared" si="44"/>
        <v>14000</v>
      </c>
      <c r="E425" s="8">
        <f t="shared" si="44"/>
        <v>0</v>
      </c>
      <c r="F425" s="8">
        <f t="shared" si="32"/>
        <v>14000</v>
      </c>
    </row>
    <row r="426" spans="1:6" x14ac:dyDescent="0.25">
      <c r="A426" s="17" t="s">
        <v>627</v>
      </c>
      <c r="B426" s="7" t="s">
        <v>38</v>
      </c>
      <c r="C426" s="7" t="s">
        <v>666</v>
      </c>
      <c r="D426" s="8">
        <f t="shared" si="44"/>
        <v>14000</v>
      </c>
      <c r="E426" s="8">
        <f t="shared" si="44"/>
        <v>0</v>
      </c>
      <c r="F426" s="8">
        <f t="shared" si="32"/>
        <v>14000</v>
      </c>
    </row>
    <row r="427" spans="1:6" x14ac:dyDescent="0.25">
      <c r="A427" s="11" t="s">
        <v>221</v>
      </c>
      <c r="B427" s="7" t="s">
        <v>38</v>
      </c>
      <c r="C427" s="7" t="s">
        <v>667</v>
      </c>
      <c r="D427" s="8">
        <v>14000</v>
      </c>
      <c r="E427" s="8">
        <v>0</v>
      </c>
      <c r="F427" s="8">
        <f t="shared" si="32"/>
        <v>14000</v>
      </c>
    </row>
    <row r="428" spans="1:6" x14ac:dyDescent="0.25">
      <c r="A428" s="10" t="s">
        <v>9</v>
      </c>
      <c r="B428" s="7">
        <v>200</v>
      </c>
      <c r="C428" s="7" t="s">
        <v>668</v>
      </c>
      <c r="D428" s="8">
        <f t="shared" ref="D428:E434" si="45">D429</f>
        <v>46700</v>
      </c>
      <c r="E428" s="8">
        <f t="shared" si="45"/>
        <v>0</v>
      </c>
      <c r="F428" s="8">
        <f t="shared" ref="F428:F501" si="46">D428-E428</f>
        <v>46700</v>
      </c>
    </row>
    <row r="429" spans="1:6" ht="47.25" x14ac:dyDescent="0.25">
      <c r="A429" s="13" t="s">
        <v>302</v>
      </c>
      <c r="B429" s="7" t="s">
        <v>38</v>
      </c>
      <c r="C429" s="7" t="s">
        <v>669</v>
      </c>
      <c r="D429" s="8">
        <f t="shared" si="45"/>
        <v>46700</v>
      </c>
      <c r="E429" s="8">
        <f t="shared" si="45"/>
        <v>0</v>
      </c>
      <c r="F429" s="8">
        <f t="shared" si="46"/>
        <v>46700</v>
      </c>
    </row>
    <row r="430" spans="1:6" ht="31.5" x14ac:dyDescent="0.25">
      <c r="A430" s="13" t="s">
        <v>303</v>
      </c>
      <c r="B430" s="7" t="s">
        <v>38</v>
      </c>
      <c r="C430" s="7" t="s">
        <v>670</v>
      </c>
      <c r="D430" s="8">
        <f t="shared" si="45"/>
        <v>46700</v>
      </c>
      <c r="E430" s="8">
        <f t="shared" si="45"/>
        <v>0</v>
      </c>
      <c r="F430" s="8">
        <f t="shared" si="46"/>
        <v>46700</v>
      </c>
    </row>
    <row r="431" spans="1:6" ht="47.25" x14ac:dyDescent="0.25">
      <c r="A431" s="13" t="s">
        <v>672</v>
      </c>
      <c r="B431" s="7" t="s">
        <v>38</v>
      </c>
      <c r="C431" s="7" t="s">
        <v>671</v>
      </c>
      <c r="D431" s="8">
        <f t="shared" si="45"/>
        <v>46700</v>
      </c>
      <c r="E431" s="8">
        <f t="shared" si="45"/>
        <v>0</v>
      </c>
      <c r="F431" s="8">
        <f t="shared" si="46"/>
        <v>46700</v>
      </c>
    </row>
    <row r="432" spans="1:6" ht="31.5" x14ac:dyDescent="0.25">
      <c r="A432" s="14" t="s">
        <v>674</v>
      </c>
      <c r="B432" s="7" t="s">
        <v>38</v>
      </c>
      <c r="C432" s="7" t="s">
        <v>673</v>
      </c>
      <c r="D432" s="8">
        <f t="shared" si="45"/>
        <v>46700</v>
      </c>
      <c r="E432" s="8">
        <f t="shared" si="45"/>
        <v>0</v>
      </c>
      <c r="F432" s="8">
        <f t="shared" si="46"/>
        <v>46700</v>
      </c>
    </row>
    <row r="433" spans="1:6" ht="31.5" x14ac:dyDescent="0.25">
      <c r="A433" s="15" t="s">
        <v>413</v>
      </c>
      <c r="B433" s="7" t="s">
        <v>38</v>
      </c>
      <c r="C433" s="7" t="s">
        <v>675</v>
      </c>
      <c r="D433" s="8">
        <f t="shared" si="45"/>
        <v>46700</v>
      </c>
      <c r="E433" s="8">
        <f t="shared" si="45"/>
        <v>0</v>
      </c>
      <c r="F433" s="8">
        <f t="shared" si="46"/>
        <v>46700</v>
      </c>
    </row>
    <row r="434" spans="1:6" ht="31.5" x14ac:dyDescent="0.25">
      <c r="A434" s="15" t="s">
        <v>330</v>
      </c>
      <c r="B434" s="7" t="s">
        <v>38</v>
      </c>
      <c r="C434" s="7" t="s">
        <v>676</v>
      </c>
      <c r="D434" s="8">
        <f t="shared" si="45"/>
        <v>46700</v>
      </c>
      <c r="E434" s="8">
        <f t="shared" si="45"/>
        <v>0</v>
      </c>
      <c r="F434" s="8">
        <f t="shared" si="46"/>
        <v>46700</v>
      </c>
    </row>
    <row r="435" spans="1:6" ht="31.5" x14ac:dyDescent="0.25">
      <c r="A435" s="11" t="s">
        <v>357</v>
      </c>
      <c r="B435" s="7">
        <v>200</v>
      </c>
      <c r="C435" s="7" t="s">
        <v>677</v>
      </c>
      <c r="D435" s="8">
        <v>46700</v>
      </c>
      <c r="E435" s="8">
        <v>0</v>
      </c>
      <c r="F435" s="8">
        <f t="shared" si="46"/>
        <v>46700</v>
      </c>
    </row>
    <row r="436" spans="1:6" x14ac:dyDescent="0.25">
      <c r="A436" s="10" t="s">
        <v>10</v>
      </c>
      <c r="B436" s="7">
        <v>200</v>
      </c>
      <c r="C436" s="7" t="s">
        <v>678</v>
      </c>
      <c r="D436" s="8">
        <f>D437+D448+D460</f>
        <v>1790000</v>
      </c>
      <c r="E436" s="8">
        <f>E437+E448+E460</f>
        <v>270000</v>
      </c>
      <c r="F436" s="8">
        <f t="shared" si="46"/>
        <v>1520000</v>
      </c>
    </row>
    <row r="437" spans="1:6" ht="47.25" x14ac:dyDescent="0.25">
      <c r="A437" s="35" t="s">
        <v>292</v>
      </c>
      <c r="B437" s="7">
        <v>200</v>
      </c>
      <c r="C437" s="7" t="s">
        <v>680</v>
      </c>
      <c r="D437" s="8">
        <f>D438</f>
        <v>250000</v>
      </c>
      <c r="E437" s="8">
        <f>E438</f>
        <v>0</v>
      </c>
      <c r="F437" s="8">
        <f t="shared" si="46"/>
        <v>250000</v>
      </c>
    </row>
    <row r="438" spans="1:6" ht="31.5" x14ac:dyDescent="0.25">
      <c r="A438" s="35" t="s">
        <v>304</v>
      </c>
      <c r="B438" s="7">
        <v>200</v>
      </c>
      <c r="C438" s="7" t="s">
        <v>679</v>
      </c>
      <c r="D438" s="8">
        <f>D439</f>
        <v>250000</v>
      </c>
      <c r="E438" s="8">
        <f>E439</f>
        <v>0</v>
      </c>
      <c r="F438" s="8">
        <f t="shared" si="46"/>
        <v>250000</v>
      </c>
    </row>
    <row r="439" spans="1:6" ht="78.75" x14ac:dyDescent="0.25">
      <c r="A439" s="18" t="s">
        <v>682</v>
      </c>
      <c r="B439" s="7" t="s">
        <v>38</v>
      </c>
      <c r="C439" s="7" t="s">
        <v>681</v>
      </c>
      <c r="D439" s="8">
        <f>D440+D444</f>
        <v>250000</v>
      </c>
      <c r="E439" s="8">
        <f>E440+E444</f>
        <v>0</v>
      </c>
      <c r="F439" s="8">
        <f t="shared" si="46"/>
        <v>250000</v>
      </c>
    </row>
    <row r="440" spans="1:6" ht="31.5" x14ac:dyDescent="0.25">
      <c r="A440" s="11" t="s">
        <v>684</v>
      </c>
      <c r="B440" s="7" t="s">
        <v>38</v>
      </c>
      <c r="C440" s="7" t="s">
        <v>683</v>
      </c>
      <c r="D440" s="8">
        <f t="shared" ref="D440:E442" si="47">D441</f>
        <v>135000</v>
      </c>
      <c r="E440" s="8">
        <f t="shared" si="47"/>
        <v>0</v>
      </c>
      <c r="F440" s="8">
        <f t="shared" si="46"/>
        <v>135000</v>
      </c>
    </row>
    <row r="441" spans="1:6" ht="31.5" x14ac:dyDescent="0.25">
      <c r="A441" s="15" t="s">
        <v>413</v>
      </c>
      <c r="B441" s="7" t="s">
        <v>38</v>
      </c>
      <c r="C441" s="7" t="s">
        <v>685</v>
      </c>
      <c r="D441" s="8">
        <f t="shared" si="47"/>
        <v>135000</v>
      </c>
      <c r="E441" s="8">
        <f t="shared" si="47"/>
        <v>0</v>
      </c>
      <c r="F441" s="8">
        <f t="shared" si="46"/>
        <v>135000</v>
      </c>
    </row>
    <row r="442" spans="1:6" ht="31.5" x14ac:dyDescent="0.25">
      <c r="A442" s="15" t="s">
        <v>330</v>
      </c>
      <c r="B442" s="7" t="s">
        <v>38</v>
      </c>
      <c r="C442" s="7" t="s">
        <v>686</v>
      </c>
      <c r="D442" s="8">
        <f t="shared" si="47"/>
        <v>135000</v>
      </c>
      <c r="E442" s="8">
        <f t="shared" si="47"/>
        <v>0</v>
      </c>
      <c r="F442" s="8">
        <f t="shared" si="46"/>
        <v>135000</v>
      </c>
    </row>
    <row r="443" spans="1:6" ht="31.5" x14ac:dyDescent="0.25">
      <c r="A443" s="11" t="s">
        <v>357</v>
      </c>
      <c r="B443" s="7" t="s">
        <v>38</v>
      </c>
      <c r="C443" s="7" t="s">
        <v>687</v>
      </c>
      <c r="D443" s="8">
        <v>135000</v>
      </c>
      <c r="E443" s="8">
        <v>0</v>
      </c>
      <c r="F443" s="8">
        <f t="shared" si="46"/>
        <v>135000</v>
      </c>
    </row>
    <row r="444" spans="1:6" ht="47.25" x14ac:dyDescent="0.25">
      <c r="A444" s="35" t="s">
        <v>688</v>
      </c>
      <c r="B444" s="7" t="s">
        <v>38</v>
      </c>
      <c r="C444" s="7" t="s">
        <v>1240</v>
      </c>
      <c r="D444" s="8">
        <f>D445</f>
        <v>115000</v>
      </c>
      <c r="E444" s="8">
        <f>E445</f>
        <v>0</v>
      </c>
      <c r="F444" s="8">
        <f t="shared" si="46"/>
        <v>115000</v>
      </c>
    </row>
    <row r="445" spans="1:6" x14ac:dyDescent="0.25">
      <c r="A445" s="13" t="s">
        <v>417</v>
      </c>
      <c r="B445" s="7" t="s">
        <v>38</v>
      </c>
      <c r="C445" s="7" t="s">
        <v>1241</v>
      </c>
      <c r="D445" s="8">
        <f>D446</f>
        <v>115000</v>
      </c>
      <c r="E445" s="8">
        <f>E446</f>
        <v>0</v>
      </c>
      <c r="F445" s="8">
        <f t="shared" si="46"/>
        <v>115000</v>
      </c>
    </row>
    <row r="446" spans="1:6" ht="47.25" x14ac:dyDescent="0.25">
      <c r="A446" s="35" t="s">
        <v>651</v>
      </c>
      <c r="B446" s="7" t="s">
        <v>38</v>
      </c>
      <c r="C446" s="7" t="s">
        <v>1242</v>
      </c>
      <c r="D446" s="8">
        <f>D447</f>
        <v>115000</v>
      </c>
      <c r="E446" s="8">
        <v>0</v>
      </c>
      <c r="F446" s="8">
        <f t="shared" si="46"/>
        <v>115000</v>
      </c>
    </row>
    <row r="447" spans="1:6" ht="47.25" x14ac:dyDescent="0.25">
      <c r="A447" s="35" t="s">
        <v>1218</v>
      </c>
      <c r="B447" s="7" t="s">
        <v>38</v>
      </c>
      <c r="C447" s="7" t="s">
        <v>1243</v>
      </c>
      <c r="D447" s="8">
        <v>115000</v>
      </c>
      <c r="E447" s="8">
        <v>0</v>
      </c>
      <c r="F447" s="8">
        <f t="shared" si="46"/>
        <v>115000</v>
      </c>
    </row>
    <row r="448" spans="1:6" ht="47.25" x14ac:dyDescent="0.25">
      <c r="A448" s="13" t="s">
        <v>302</v>
      </c>
      <c r="B448" s="7" t="s">
        <v>38</v>
      </c>
      <c r="C448" s="7" t="s">
        <v>689</v>
      </c>
      <c r="D448" s="8">
        <f>D449+D455</f>
        <v>1460000</v>
      </c>
      <c r="E448" s="8">
        <f>E449+E455</f>
        <v>270000</v>
      </c>
      <c r="F448" s="8">
        <f t="shared" si="46"/>
        <v>1190000</v>
      </c>
    </row>
    <row r="449" spans="1:6" ht="31.5" x14ac:dyDescent="0.25">
      <c r="A449" s="13" t="s">
        <v>305</v>
      </c>
      <c r="B449" s="7" t="s">
        <v>38</v>
      </c>
      <c r="C449" s="7" t="s">
        <v>690</v>
      </c>
      <c r="D449" s="8">
        <f t="shared" ref="D449:E453" si="48">D450</f>
        <v>1060000</v>
      </c>
      <c r="E449" s="8">
        <f t="shared" si="48"/>
        <v>270000</v>
      </c>
      <c r="F449" s="8">
        <f t="shared" si="46"/>
        <v>790000</v>
      </c>
    </row>
    <row r="450" spans="1:6" ht="47.25" x14ac:dyDescent="0.25">
      <c r="A450" s="13" t="s">
        <v>692</v>
      </c>
      <c r="B450" s="7" t="s">
        <v>38</v>
      </c>
      <c r="C450" s="7" t="s">
        <v>691</v>
      </c>
      <c r="D450" s="8">
        <f t="shared" si="48"/>
        <v>1060000</v>
      </c>
      <c r="E450" s="8">
        <f t="shared" si="48"/>
        <v>270000</v>
      </c>
      <c r="F450" s="8">
        <f t="shared" si="46"/>
        <v>790000</v>
      </c>
    </row>
    <row r="451" spans="1:6" ht="31.5" x14ac:dyDescent="0.25">
      <c r="A451" s="13" t="s">
        <v>46</v>
      </c>
      <c r="B451" s="7" t="s">
        <v>38</v>
      </c>
      <c r="C451" s="7" t="s">
        <v>693</v>
      </c>
      <c r="D451" s="8">
        <f t="shared" si="48"/>
        <v>1060000</v>
      </c>
      <c r="E451" s="8">
        <f t="shared" si="48"/>
        <v>270000</v>
      </c>
      <c r="F451" s="8">
        <f t="shared" si="46"/>
        <v>790000</v>
      </c>
    </row>
    <row r="452" spans="1:6" ht="31.5" x14ac:dyDescent="0.25">
      <c r="A452" s="13" t="s">
        <v>585</v>
      </c>
      <c r="B452" s="7" t="s">
        <v>38</v>
      </c>
      <c r="C452" s="7" t="s">
        <v>694</v>
      </c>
      <c r="D452" s="8">
        <f t="shared" si="48"/>
        <v>1060000</v>
      </c>
      <c r="E452" s="8">
        <f t="shared" si="48"/>
        <v>270000</v>
      </c>
      <c r="F452" s="8">
        <f t="shared" si="46"/>
        <v>790000</v>
      </c>
    </row>
    <row r="453" spans="1:6" x14ac:dyDescent="0.25">
      <c r="A453" s="15" t="s">
        <v>54</v>
      </c>
      <c r="B453" s="7" t="s">
        <v>38</v>
      </c>
      <c r="C453" s="7" t="s">
        <v>695</v>
      </c>
      <c r="D453" s="8">
        <f t="shared" si="48"/>
        <v>1060000</v>
      </c>
      <c r="E453" s="8">
        <f t="shared" si="48"/>
        <v>270000</v>
      </c>
      <c r="F453" s="8">
        <f t="shared" si="46"/>
        <v>790000</v>
      </c>
    </row>
    <row r="454" spans="1:6" ht="47.25" x14ac:dyDescent="0.25">
      <c r="A454" s="10" t="s">
        <v>586</v>
      </c>
      <c r="B454" s="7" t="s">
        <v>38</v>
      </c>
      <c r="C454" s="7" t="s">
        <v>696</v>
      </c>
      <c r="D454" s="8">
        <v>1060000</v>
      </c>
      <c r="E454" s="8">
        <v>270000</v>
      </c>
      <c r="F454" s="8">
        <f t="shared" si="46"/>
        <v>790000</v>
      </c>
    </row>
    <row r="455" spans="1:6" x14ac:dyDescent="0.25">
      <c r="A455" s="15" t="s">
        <v>698</v>
      </c>
      <c r="B455" s="7" t="s">
        <v>38</v>
      </c>
      <c r="C455" s="7" t="s">
        <v>697</v>
      </c>
      <c r="D455" s="8">
        <f t="shared" ref="D455:E458" si="49">D456</f>
        <v>400000</v>
      </c>
      <c r="E455" s="8">
        <f t="shared" si="49"/>
        <v>0</v>
      </c>
      <c r="F455" s="8">
        <f t="shared" si="46"/>
        <v>400000</v>
      </c>
    </row>
    <row r="456" spans="1:6" ht="47.25" x14ac:dyDescent="0.25">
      <c r="A456" s="10" t="s">
        <v>700</v>
      </c>
      <c r="B456" s="7">
        <v>200</v>
      </c>
      <c r="C456" s="7" t="s">
        <v>699</v>
      </c>
      <c r="D456" s="8">
        <f t="shared" si="49"/>
        <v>400000</v>
      </c>
      <c r="E456" s="8">
        <f t="shared" si="49"/>
        <v>0</v>
      </c>
      <c r="F456" s="8">
        <f t="shared" si="46"/>
        <v>400000</v>
      </c>
    </row>
    <row r="457" spans="1:6" x14ac:dyDescent="0.25">
      <c r="A457" s="35" t="s">
        <v>702</v>
      </c>
      <c r="B457" s="7" t="s">
        <v>38</v>
      </c>
      <c r="C457" s="7" t="s">
        <v>701</v>
      </c>
      <c r="D457" s="8">
        <f t="shared" si="49"/>
        <v>400000</v>
      </c>
      <c r="E457" s="8">
        <f t="shared" si="49"/>
        <v>0</v>
      </c>
      <c r="F457" s="8">
        <f t="shared" si="46"/>
        <v>400000</v>
      </c>
    </row>
    <row r="458" spans="1:6" x14ac:dyDescent="0.25">
      <c r="A458" s="17" t="s">
        <v>627</v>
      </c>
      <c r="B458" s="7" t="s">
        <v>38</v>
      </c>
      <c r="C458" s="7" t="s">
        <v>703</v>
      </c>
      <c r="D458" s="8">
        <f t="shared" si="49"/>
        <v>400000</v>
      </c>
      <c r="E458" s="8">
        <f t="shared" si="49"/>
        <v>0</v>
      </c>
      <c r="F458" s="8">
        <f t="shared" si="46"/>
        <v>400000</v>
      </c>
    </row>
    <row r="459" spans="1:6" x14ac:dyDescent="0.25">
      <c r="A459" s="11" t="s">
        <v>221</v>
      </c>
      <c r="B459" s="7" t="s">
        <v>38</v>
      </c>
      <c r="C459" s="7" t="s">
        <v>704</v>
      </c>
      <c r="D459" s="8">
        <v>400000</v>
      </c>
      <c r="E459" s="8">
        <v>0</v>
      </c>
      <c r="F459" s="8">
        <f t="shared" si="46"/>
        <v>400000</v>
      </c>
    </row>
    <row r="460" spans="1:6" ht="63" x14ac:dyDescent="0.25">
      <c r="A460" s="11" t="s">
        <v>306</v>
      </c>
      <c r="B460" s="7" t="s">
        <v>38</v>
      </c>
      <c r="C460" s="7" t="s">
        <v>705</v>
      </c>
      <c r="D460" s="8">
        <f t="shared" ref="D460:E462" si="50">D461</f>
        <v>80000</v>
      </c>
      <c r="E460" s="8">
        <f t="shared" si="50"/>
        <v>0</v>
      </c>
      <c r="F460" s="8">
        <f t="shared" si="46"/>
        <v>80000</v>
      </c>
    </row>
    <row r="461" spans="1:6" x14ac:dyDescent="0.25">
      <c r="A461" s="35" t="s">
        <v>307</v>
      </c>
      <c r="B461" s="7" t="s">
        <v>38</v>
      </c>
      <c r="C461" s="7" t="s">
        <v>706</v>
      </c>
      <c r="D461" s="8">
        <f t="shared" si="50"/>
        <v>80000</v>
      </c>
      <c r="E461" s="8">
        <f t="shared" si="50"/>
        <v>0</v>
      </c>
      <c r="F461" s="8">
        <f t="shared" si="46"/>
        <v>80000</v>
      </c>
    </row>
    <row r="462" spans="1:6" ht="31.5" x14ac:dyDescent="0.25">
      <c r="A462" s="35" t="s">
        <v>708</v>
      </c>
      <c r="B462" s="7" t="s">
        <v>38</v>
      </c>
      <c r="C462" s="7" t="s">
        <v>707</v>
      </c>
      <c r="D462" s="8">
        <f t="shared" si="50"/>
        <v>80000</v>
      </c>
      <c r="E462" s="8">
        <f t="shared" si="50"/>
        <v>0</v>
      </c>
      <c r="F462" s="8">
        <f t="shared" si="46"/>
        <v>80000</v>
      </c>
    </row>
    <row r="463" spans="1:6" ht="47.25" x14ac:dyDescent="0.25">
      <c r="A463" s="35" t="s">
        <v>308</v>
      </c>
      <c r="B463" s="7" t="s">
        <v>38</v>
      </c>
      <c r="C463" s="7" t="s">
        <v>709</v>
      </c>
      <c r="D463" s="8">
        <f>D464+D467</f>
        <v>80000</v>
      </c>
      <c r="E463" s="8">
        <f>E464+E467</f>
        <v>0</v>
      </c>
      <c r="F463" s="8">
        <f t="shared" si="46"/>
        <v>80000</v>
      </c>
    </row>
    <row r="464" spans="1:6" ht="31.5" x14ac:dyDescent="0.25">
      <c r="A464" s="15" t="s">
        <v>413</v>
      </c>
      <c r="B464" s="7" t="s">
        <v>38</v>
      </c>
      <c r="C464" s="7" t="s">
        <v>710</v>
      </c>
      <c r="D464" s="8">
        <f>D465</f>
        <v>65000</v>
      </c>
      <c r="E464" s="8">
        <f>E465</f>
        <v>0</v>
      </c>
      <c r="F464" s="8">
        <f t="shared" si="46"/>
        <v>65000</v>
      </c>
    </row>
    <row r="465" spans="1:6" ht="31.5" x14ac:dyDescent="0.25">
      <c r="A465" s="15" t="s">
        <v>330</v>
      </c>
      <c r="B465" s="7" t="s">
        <v>38</v>
      </c>
      <c r="C465" s="7" t="s">
        <v>711</v>
      </c>
      <c r="D465" s="8">
        <f>D466</f>
        <v>65000</v>
      </c>
      <c r="E465" s="8">
        <f>E466</f>
        <v>0</v>
      </c>
      <c r="F465" s="8">
        <f t="shared" si="46"/>
        <v>65000</v>
      </c>
    </row>
    <row r="466" spans="1:6" ht="31.5" x14ac:dyDescent="0.25">
      <c r="A466" s="11" t="s">
        <v>357</v>
      </c>
      <c r="B466" s="7" t="s">
        <v>38</v>
      </c>
      <c r="C466" s="7" t="s">
        <v>712</v>
      </c>
      <c r="D466" s="8">
        <v>65000</v>
      </c>
      <c r="E466" s="8">
        <v>0</v>
      </c>
      <c r="F466" s="8">
        <f t="shared" si="46"/>
        <v>65000</v>
      </c>
    </row>
    <row r="467" spans="1:6" x14ac:dyDescent="0.25">
      <c r="A467" s="17" t="s">
        <v>627</v>
      </c>
      <c r="B467" s="7" t="s">
        <v>38</v>
      </c>
      <c r="C467" s="7" t="s">
        <v>713</v>
      </c>
      <c r="D467" s="8">
        <f>D468</f>
        <v>15000</v>
      </c>
      <c r="E467" s="8">
        <f>E468</f>
        <v>0</v>
      </c>
      <c r="F467" s="8">
        <f t="shared" si="46"/>
        <v>15000</v>
      </c>
    </row>
    <row r="468" spans="1:6" x14ac:dyDescent="0.25">
      <c r="A468" s="11" t="s">
        <v>221</v>
      </c>
      <c r="B468" s="7" t="s">
        <v>38</v>
      </c>
      <c r="C468" s="7" t="s">
        <v>714</v>
      </c>
      <c r="D468" s="8">
        <v>15000</v>
      </c>
      <c r="E468" s="8">
        <v>0</v>
      </c>
      <c r="F468" s="8">
        <f t="shared" si="46"/>
        <v>15000</v>
      </c>
    </row>
    <row r="469" spans="1:6" x14ac:dyDescent="0.25">
      <c r="A469" s="35" t="s">
        <v>74</v>
      </c>
      <c r="B469" s="7">
        <v>200</v>
      </c>
      <c r="C469" s="7" t="s">
        <v>715</v>
      </c>
      <c r="D469" s="8">
        <f>D470+D478+D494</f>
        <v>40810000</v>
      </c>
      <c r="E469" s="8">
        <f>E470+E478+E494</f>
        <v>0</v>
      </c>
      <c r="F469" s="8">
        <f t="shared" si="46"/>
        <v>40810000</v>
      </c>
    </row>
    <row r="470" spans="1:6" x14ac:dyDescent="0.25">
      <c r="A470" s="10" t="s">
        <v>11</v>
      </c>
      <c r="B470" s="7">
        <v>200</v>
      </c>
      <c r="C470" s="7" t="s">
        <v>716</v>
      </c>
      <c r="D470" s="8">
        <f t="shared" ref="D470:E472" si="51">D471</f>
        <v>17260000</v>
      </c>
      <c r="E470" s="8">
        <f t="shared" si="51"/>
        <v>0</v>
      </c>
      <c r="F470" s="8">
        <f t="shared" si="46"/>
        <v>17260000</v>
      </c>
    </row>
    <row r="471" spans="1:6" ht="31.5" x14ac:dyDescent="0.25">
      <c r="A471" s="13" t="s">
        <v>283</v>
      </c>
      <c r="B471" s="7" t="s">
        <v>38</v>
      </c>
      <c r="C471" s="7" t="s">
        <v>717</v>
      </c>
      <c r="D471" s="8">
        <f t="shared" si="51"/>
        <v>17260000</v>
      </c>
      <c r="E471" s="8">
        <f t="shared" si="51"/>
        <v>0</v>
      </c>
      <c r="F471" s="8">
        <f t="shared" si="46"/>
        <v>17260000</v>
      </c>
    </row>
    <row r="472" spans="1:6" x14ac:dyDescent="0.25">
      <c r="A472" s="15" t="s">
        <v>281</v>
      </c>
      <c r="B472" s="7" t="s">
        <v>38</v>
      </c>
      <c r="C472" s="7" t="s">
        <v>718</v>
      </c>
      <c r="D472" s="8">
        <f t="shared" si="51"/>
        <v>17260000</v>
      </c>
      <c r="E472" s="8">
        <f t="shared" si="51"/>
        <v>0</v>
      </c>
      <c r="F472" s="8">
        <f t="shared" si="46"/>
        <v>17260000</v>
      </c>
    </row>
    <row r="473" spans="1:6" ht="31.5" x14ac:dyDescent="0.25">
      <c r="A473" s="46" t="s">
        <v>478</v>
      </c>
      <c r="B473" s="7" t="s">
        <v>38</v>
      </c>
      <c r="C473" s="7" t="s">
        <v>719</v>
      </c>
      <c r="D473" s="8">
        <f>D474</f>
        <v>17260000</v>
      </c>
      <c r="E473" s="8">
        <f>E474</f>
        <v>0</v>
      </c>
      <c r="F473" s="8">
        <f t="shared" si="46"/>
        <v>17260000</v>
      </c>
    </row>
    <row r="474" spans="1:6" ht="63" x14ac:dyDescent="0.25">
      <c r="A474" s="35" t="s">
        <v>722</v>
      </c>
      <c r="B474" s="7">
        <v>200</v>
      </c>
      <c r="C474" s="7" t="s">
        <v>721</v>
      </c>
      <c r="D474" s="8">
        <f t="shared" ref="D474:E476" si="52">D475</f>
        <v>17260000</v>
      </c>
      <c r="E474" s="8">
        <f t="shared" si="52"/>
        <v>0</v>
      </c>
      <c r="F474" s="8">
        <f t="shared" si="46"/>
        <v>17260000</v>
      </c>
    </row>
    <row r="475" spans="1:6" ht="31.5" x14ac:dyDescent="0.25">
      <c r="A475" s="15" t="s">
        <v>720</v>
      </c>
      <c r="B475" s="7">
        <v>200</v>
      </c>
      <c r="C475" s="7" t="s">
        <v>723</v>
      </c>
      <c r="D475" s="8">
        <f t="shared" si="52"/>
        <v>17260000</v>
      </c>
      <c r="E475" s="8">
        <f t="shared" si="52"/>
        <v>0</v>
      </c>
      <c r="F475" s="8">
        <f t="shared" si="46"/>
        <v>17260000</v>
      </c>
    </row>
    <row r="476" spans="1:6" x14ac:dyDescent="0.25">
      <c r="A476" s="15" t="s">
        <v>55</v>
      </c>
      <c r="B476" s="7">
        <v>200</v>
      </c>
      <c r="C476" s="7" t="s">
        <v>724</v>
      </c>
      <c r="D476" s="8">
        <f t="shared" si="52"/>
        <v>17260000</v>
      </c>
      <c r="E476" s="8">
        <f t="shared" si="52"/>
        <v>0</v>
      </c>
      <c r="F476" s="8">
        <f t="shared" si="46"/>
        <v>17260000</v>
      </c>
    </row>
    <row r="477" spans="1:6" ht="31.5" x14ac:dyDescent="0.25">
      <c r="A477" s="35" t="s">
        <v>358</v>
      </c>
      <c r="B477" s="7">
        <v>200</v>
      </c>
      <c r="C477" s="7" t="s">
        <v>725</v>
      </c>
      <c r="D477" s="8">
        <v>17260000</v>
      </c>
      <c r="E477" s="8">
        <v>0</v>
      </c>
      <c r="F477" s="8">
        <f t="shared" si="46"/>
        <v>17260000</v>
      </c>
    </row>
    <row r="478" spans="1:6" x14ac:dyDescent="0.25">
      <c r="A478" s="10" t="s">
        <v>12</v>
      </c>
      <c r="B478" s="7">
        <v>200</v>
      </c>
      <c r="C478" s="7" t="s">
        <v>726</v>
      </c>
      <c r="D478" s="8">
        <f t="shared" ref="D478:E484" si="53">D479</f>
        <v>23523000</v>
      </c>
      <c r="E478" s="8">
        <f t="shared" si="53"/>
        <v>0</v>
      </c>
      <c r="F478" s="8">
        <f t="shared" si="46"/>
        <v>23523000</v>
      </c>
    </row>
    <row r="479" spans="1:6" ht="47.25" x14ac:dyDescent="0.25">
      <c r="A479" s="15" t="s">
        <v>309</v>
      </c>
      <c r="B479" s="7" t="s">
        <v>38</v>
      </c>
      <c r="C479" s="7" t="s">
        <v>727</v>
      </c>
      <c r="D479" s="8">
        <f t="shared" si="53"/>
        <v>23523000</v>
      </c>
      <c r="E479" s="8">
        <f t="shared" si="53"/>
        <v>0</v>
      </c>
      <c r="F479" s="8">
        <f t="shared" si="46"/>
        <v>23523000</v>
      </c>
    </row>
    <row r="480" spans="1:6" x14ac:dyDescent="0.25">
      <c r="A480" s="15" t="s">
        <v>281</v>
      </c>
      <c r="B480" s="7" t="s">
        <v>38</v>
      </c>
      <c r="C480" s="7" t="s">
        <v>728</v>
      </c>
      <c r="D480" s="8">
        <f t="shared" si="53"/>
        <v>23523000</v>
      </c>
      <c r="E480" s="8">
        <f t="shared" si="53"/>
        <v>0</v>
      </c>
      <c r="F480" s="8">
        <f t="shared" si="46"/>
        <v>23523000</v>
      </c>
    </row>
    <row r="481" spans="1:6" ht="31.5" x14ac:dyDescent="0.25">
      <c r="A481" s="46" t="s">
        <v>730</v>
      </c>
      <c r="B481" s="7" t="s">
        <v>38</v>
      </c>
      <c r="C481" s="7" t="s">
        <v>729</v>
      </c>
      <c r="D481" s="8">
        <f>D482+D486+D490</f>
        <v>23523000</v>
      </c>
      <c r="E481" s="8">
        <f>E482+E486+E490</f>
        <v>0</v>
      </c>
      <c r="F481" s="8">
        <f t="shared" si="46"/>
        <v>23523000</v>
      </c>
    </row>
    <row r="482" spans="1:6" ht="31.5" x14ac:dyDescent="0.25">
      <c r="A482" s="15" t="s">
        <v>310</v>
      </c>
      <c r="B482" s="7" t="s">
        <v>38</v>
      </c>
      <c r="C482" s="7" t="s">
        <v>731</v>
      </c>
      <c r="D482" s="8">
        <f t="shared" si="53"/>
        <v>3523000</v>
      </c>
      <c r="E482" s="8">
        <f t="shared" si="53"/>
        <v>0</v>
      </c>
      <c r="F482" s="8">
        <f t="shared" si="46"/>
        <v>3523000</v>
      </c>
    </row>
    <row r="483" spans="1:6" ht="31.5" x14ac:dyDescent="0.25">
      <c r="A483" s="11" t="s">
        <v>720</v>
      </c>
      <c r="B483" s="7" t="s">
        <v>38</v>
      </c>
      <c r="C483" s="7" t="s">
        <v>732</v>
      </c>
      <c r="D483" s="8">
        <f t="shared" si="53"/>
        <v>3523000</v>
      </c>
      <c r="E483" s="8">
        <f t="shared" si="53"/>
        <v>0</v>
      </c>
      <c r="F483" s="8">
        <f t="shared" si="46"/>
        <v>3523000</v>
      </c>
    </row>
    <row r="484" spans="1:6" x14ac:dyDescent="0.25">
      <c r="A484" s="35" t="s">
        <v>55</v>
      </c>
      <c r="B484" s="7" t="s">
        <v>38</v>
      </c>
      <c r="C484" s="7" t="s">
        <v>733</v>
      </c>
      <c r="D484" s="8">
        <f t="shared" si="53"/>
        <v>3523000</v>
      </c>
      <c r="E484" s="8">
        <f t="shared" si="53"/>
        <v>0</v>
      </c>
      <c r="F484" s="8">
        <f t="shared" si="46"/>
        <v>3523000</v>
      </c>
    </row>
    <row r="485" spans="1:6" ht="31.5" x14ac:dyDescent="0.25">
      <c r="A485" s="35" t="s">
        <v>337</v>
      </c>
      <c r="B485" s="7" t="s">
        <v>38</v>
      </c>
      <c r="C485" s="7" t="s">
        <v>734</v>
      </c>
      <c r="D485" s="8">
        <v>3523000</v>
      </c>
      <c r="E485" s="8">
        <v>0</v>
      </c>
      <c r="F485" s="8">
        <f t="shared" si="46"/>
        <v>3523000</v>
      </c>
    </row>
    <row r="486" spans="1:6" x14ac:dyDescent="0.25">
      <c r="A486" s="35" t="s">
        <v>1252</v>
      </c>
      <c r="B486" s="7" t="s">
        <v>38</v>
      </c>
      <c r="C486" s="7" t="s">
        <v>1244</v>
      </c>
      <c r="D486" s="8">
        <f t="shared" ref="D486:E488" si="54">D487</f>
        <v>18000000</v>
      </c>
      <c r="E486" s="8">
        <f t="shared" si="54"/>
        <v>0</v>
      </c>
      <c r="F486" s="8">
        <f t="shared" si="46"/>
        <v>18000000</v>
      </c>
    </row>
    <row r="487" spans="1:6" ht="31.5" x14ac:dyDescent="0.25">
      <c r="A487" s="11" t="s">
        <v>720</v>
      </c>
      <c r="B487" s="7" t="s">
        <v>38</v>
      </c>
      <c r="C487" s="7" t="s">
        <v>1245</v>
      </c>
      <c r="D487" s="8">
        <f t="shared" si="54"/>
        <v>18000000</v>
      </c>
      <c r="E487" s="8">
        <f t="shared" si="54"/>
        <v>0</v>
      </c>
      <c r="F487" s="8">
        <f t="shared" si="46"/>
        <v>18000000</v>
      </c>
    </row>
    <row r="488" spans="1:6" x14ac:dyDescent="0.25">
      <c r="A488" s="35" t="s">
        <v>55</v>
      </c>
      <c r="B488" s="7" t="s">
        <v>38</v>
      </c>
      <c r="C488" s="7" t="s">
        <v>1251</v>
      </c>
      <c r="D488" s="8">
        <f t="shared" si="54"/>
        <v>18000000</v>
      </c>
      <c r="E488" s="8">
        <f t="shared" si="54"/>
        <v>0</v>
      </c>
      <c r="F488" s="8">
        <f t="shared" si="46"/>
        <v>18000000</v>
      </c>
    </row>
    <row r="489" spans="1:6" ht="31.5" x14ac:dyDescent="0.25">
      <c r="A489" s="35" t="s">
        <v>337</v>
      </c>
      <c r="B489" s="7" t="s">
        <v>38</v>
      </c>
      <c r="C489" s="7" t="s">
        <v>1246</v>
      </c>
      <c r="D489" s="8">
        <v>18000000</v>
      </c>
      <c r="E489" s="8">
        <v>0</v>
      </c>
      <c r="F489" s="8">
        <f t="shared" si="46"/>
        <v>18000000</v>
      </c>
    </row>
    <row r="490" spans="1:6" x14ac:dyDescent="0.25">
      <c r="A490" s="35" t="s">
        <v>1252</v>
      </c>
      <c r="B490" s="7" t="s">
        <v>38</v>
      </c>
      <c r="C490" s="7" t="s">
        <v>1247</v>
      </c>
      <c r="D490" s="8">
        <f t="shared" ref="D490:E492" si="55">D491</f>
        <v>2000000</v>
      </c>
      <c r="E490" s="8">
        <f t="shared" si="55"/>
        <v>0</v>
      </c>
      <c r="F490" s="8">
        <f t="shared" si="46"/>
        <v>2000000</v>
      </c>
    </row>
    <row r="491" spans="1:6" ht="31.5" x14ac:dyDescent="0.25">
      <c r="A491" s="11" t="s">
        <v>720</v>
      </c>
      <c r="B491" s="7" t="s">
        <v>38</v>
      </c>
      <c r="C491" s="7" t="s">
        <v>1248</v>
      </c>
      <c r="D491" s="8">
        <f t="shared" si="55"/>
        <v>2000000</v>
      </c>
      <c r="E491" s="8">
        <f t="shared" si="55"/>
        <v>0</v>
      </c>
      <c r="F491" s="8">
        <f t="shared" si="46"/>
        <v>2000000</v>
      </c>
    </row>
    <row r="492" spans="1:6" x14ac:dyDescent="0.25">
      <c r="A492" s="35" t="s">
        <v>55</v>
      </c>
      <c r="B492" s="7" t="s">
        <v>38</v>
      </c>
      <c r="C492" s="7" t="s">
        <v>1249</v>
      </c>
      <c r="D492" s="8">
        <f t="shared" si="55"/>
        <v>2000000</v>
      </c>
      <c r="E492" s="8">
        <f t="shared" si="55"/>
        <v>0</v>
      </c>
      <c r="F492" s="8">
        <f t="shared" si="46"/>
        <v>2000000</v>
      </c>
    </row>
    <row r="493" spans="1:6" ht="48" customHeight="1" x14ac:dyDescent="0.25">
      <c r="A493" s="35" t="s">
        <v>337</v>
      </c>
      <c r="B493" s="7" t="s">
        <v>38</v>
      </c>
      <c r="C493" s="7" t="s">
        <v>1250</v>
      </c>
      <c r="D493" s="8">
        <v>2000000</v>
      </c>
      <c r="E493" s="8">
        <v>0</v>
      </c>
      <c r="F493" s="8">
        <f t="shared" si="46"/>
        <v>2000000</v>
      </c>
    </row>
    <row r="494" spans="1:6" x14ac:dyDescent="0.25">
      <c r="A494" s="10" t="s">
        <v>737</v>
      </c>
      <c r="B494" s="7">
        <v>200</v>
      </c>
      <c r="C494" s="7" t="s">
        <v>736</v>
      </c>
      <c r="D494" s="8">
        <f t="shared" ref="D494:E499" si="56">D495</f>
        <v>27000</v>
      </c>
      <c r="E494" s="8">
        <f t="shared" si="56"/>
        <v>0</v>
      </c>
      <c r="F494" s="8">
        <f t="shared" si="46"/>
        <v>27000</v>
      </c>
    </row>
    <row r="495" spans="1:6" ht="47.25" x14ac:dyDescent="0.25">
      <c r="A495" s="35" t="s">
        <v>302</v>
      </c>
      <c r="B495" s="7" t="s">
        <v>38</v>
      </c>
      <c r="C495" s="7" t="s">
        <v>738</v>
      </c>
      <c r="D495" s="8">
        <f t="shared" si="56"/>
        <v>27000</v>
      </c>
      <c r="E495" s="8">
        <f t="shared" si="56"/>
        <v>0</v>
      </c>
      <c r="F495" s="8">
        <f t="shared" si="46"/>
        <v>27000</v>
      </c>
    </row>
    <row r="496" spans="1:6" x14ac:dyDescent="0.25">
      <c r="A496" s="35" t="s">
        <v>740</v>
      </c>
      <c r="B496" s="7" t="s">
        <v>38</v>
      </c>
      <c r="C496" s="7" t="s">
        <v>739</v>
      </c>
      <c r="D496" s="8">
        <f t="shared" si="56"/>
        <v>27000</v>
      </c>
      <c r="E496" s="8">
        <f t="shared" si="56"/>
        <v>0</v>
      </c>
      <c r="F496" s="8">
        <f t="shared" si="46"/>
        <v>27000</v>
      </c>
    </row>
    <row r="497" spans="1:6" ht="78.75" x14ac:dyDescent="0.25">
      <c r="A497" s="35" t="s">
        <v>742</v>
      </c>
      <c r="B497" s="7" t="s">
        <v>38</v>
      </c>
      <c r="C497" s="7" t="s">
        <v>741</v>
      </c>
      <c r="D497" s="8">
        <f t="shared" si="56"/>
        <v>27000</v>
      </c>
      <c r="E497" s="8">
        <f t="shared" si="56"/>
        <v>0</v>
      </c>
      <c r="F497" s="8">
        <f t="shared" si="46"/>
        <v>27000</v>
      </c>
    </row>
    <row r="498" spans="1:6" x14ac:dyDescent="0.25">
      <c r="A498" s="35" t="s">
        <v>744</v>
      </c>
      <c r="B498" s="7" t="s">
        <v>38</v>
      </c>
      <c r="C498" s="7" t="s">
        <v>743</v>
      </c>
      <c r="D498" s="8">
        <f t="shared" si="56"/>
        <v>27000</v>
      </c>
      <c r="E498" s="8">
        <f t="shared" si="56"/>
        <v>0</v>
      </c>
      <c r="F498" s="8">
        <f t="shared" si="46"/>
        <v>27000</v>
      </c>
    </row>
    <row r="499" spans="1:6" x14ac:dyDescent="0.25">
      <c r="A499" s="17" t="s">
        <v>627</v>
      </c>
      <c r="B499" s="7" t="s">
        <v>38</v>
      </c>
      <c r="C499" s="7" t="s">
        <v>745</v>
      </c>
      <c r="D499" s="8">
        <f t="shared" si="56"/>
        <v>27000</v>
      </c>
      <c r="E499" s="8">
        <f t="shared" si="56"/>
        <v>0</v>
      </c>
      <c r="F499" s="8">
        <f t="shared" si="46"/>
        <v>27000</v>
      </c>
    </row>
    <row r="500" spans="1:6" x14ac:dyDescent="0.25">
      <c r="A500" s="11" t="s">
        <v>221</v>
      </c>
      <c r="B500" s="7" t="s">
        <v>38</v>
      </c>
      <c r="C500" s="7" t="s">
        <v>746</v>
      </c>
      <c r="D500" s="8">
        <v>27000</v>
      </c>
      <c r="E500" s="8">
        <v>0</v>
      </c>
      <c r="F500" s="8">
        <f t="shared" si="46"/>
        <v>27000</v>
      </c>
    </row>
    <row r="501" spans="1:6" x14ac:dyDescent="0.25">
      <c r="A501" s="10" t="s">
        <v>75</v>
      </c>
      <c r="B501" s="7">
        <v>200</v>
      </c>
      <c r="C501" s="7" t="s">
        <v>747</v>
      </c>
      <c r="D501" s="8">
        <f>D502+D531+D619+D672+D585</f>
        <v>722335100</v>
      </c>
      <c r="E501" s="8">
        <f>E502+E531+E619+E672+E585</f>
        <v>175152801.02000001</v>
      </c>
      <c r="F501" s="8">
        <f t="shared" si="46"/>
        <v>547182298.98000002</v>
      </c>
    </row>
    <row r="502" spans="1:6" x14ac:dyDescent="0.25">
      <c r="A502" s="10" t="s">
        <v>13</v>
      </c>
      <c r="B502" s="7">
        <v>200</v>
      </c>
      <c r="C502" s="7" t="s">
        <v>748</v>
      </c>
      <c r="D502" s="8">
        <f>D503+D524</f>
        <v>242349000</v>
      </c>
      <c r="E502" s="8">
        <f>E503+E524</f>
        <v>54877152.960000001</v>
      </c>
      <c r="F502" s="8">
        <f t="shared" ref="F502:F505" si="57">D502-E502</f>
        <v>187471847.03999999</v>
      </c>
    </row>
    <row r="503" spans="1:6" ht="47.25" x14ac:dyDescent="0.25">
      <c r="A503" s="13" t="s">
        <v>312</v>
      </c>
      <c r="B503" s="7" t="s">
        <v>38</v>
      </c>
      <c r="C503" s="7" t="s">
        <v>749</v>
      </c>
      <c r="D503" s="8">
        <f>D504</f>
        <v>229269000</v>
      </c>
      <c r="E503" s="8">
        <f>E504</f>
        <v>54877152.960000001</v>
      </c>
      <c r="F503" s="8">
        <f t="shared" si="57"/>
        <v>174391847.03999999</v>
      </c>
    </row>
    <row r="504" spans="1:6" ht="31.5" x14ac:dyDescent="0.25">
      <c r="A504" s="13" t="s">
        <v>313</v>
      </c>
      <c r="B504" s="7" t="s">
        <v>38</v>
      </c>
      <c r="C504" s="7" t="s">
        <v>750</v>
      </c>
      <c r="D504" s="8">
        <f>D505</f>
        <v>229269000</v>
      </c>
      <c r="E504" s="8">
        <f>E505</f>
        <v>54877152.960000001</v>
      </c>
      <c r="F504" s="8">
        <f t="shared" si="57"/>
        <v>174391847.03999999</v>
      </c>
    </row>
    <row r="505" spans="1:6" ht="31.5" x14ac:dyDescent="0.25">
      <c r="A505" s="13" t="s">
        <v>752</v>
      </c>
      <c r="B505" s="7" t="s">
        <v>38</v>
      </c>
      <c r="C505" s="7" t="s">
        <v>751</v>
      </c>
      <c r="D505" s="8">
        <f>D506+D512+D518</f>
        <v>229269000</v>
      </c>
      <c r="E505" s="8">
        <f>E506+E512+E518</f>
        <v>54877152.960000001</v>
      </c>
      <c r="F505" s="8">
        <f t="shared" si="57"/>
        <v>174391847.03999999</v>
      </c>
    </row>
    <row r="506" spans="1:6" ht="117" customHeight="1" x14ac:dyDescent="0.25">
      <c r="A506" s="13" t="s">
        <v>311</v>
      </c>
      <c r="B506" s="7" t="s">
        <v>38</v>
      </c>
      <c r="C506" s="7" t="s">
        <v>753</v>
      </c>
      <c r="D506" s="8">
        <f>D507</f>
        <v>2404700</v>
      </c>
      <c r="E506" s="8">
        <f t="shared" ref="E506" si="58">E507</f>
        <v>1148000</v>
      </c>
      <c r="F506" s="8">
        <f t="shared" ref="F506:F534" si="59">D506-E506</f>
        <v>1256700</v>
      </c>
    </row>
    <row r="507" spans="1:6" ht="31.5" x14ac:dyDescent="0.25">
      <c r="A507" s="15" t="s">
        <v>585</v>
      </c>
      <c r="B507" s="7" t="s">
        <v>38</v>
      </c>
      <c r="C507" s="7" t="s">
        <v>754</v>
      </c>
      <c r="D507" s="8">
        <f>D508+D510</f>
        <v>2404700</v>
      </c>
      <c r="E507" s="8">
        <f>E508+E510</f>
        <v>1148000</v>
      </c>
      <c r="F507" s="8">
        <f t="shared" si="59"/>
        <v>1256700</v>
      </c>
    </row>
    <row r="508" spans="1:6" x14ac:dyDescent="0.25">
      <c r="A508" s="15" t="s">
        <v>54</v>
      </c>
      <c r="B508" s="7" t="s">
        <v>38</v>
      </c>
      <c r="C508" s="7" t="s">
        <v>755</v>
      </c>
      <c r="D508" s="8">
        <f>D509</f>
        <v>2188700</v>
      </c>
      <c r="E508" s="8">
        <f>E509</f>
        <v>1052100</v>
      </c>
      <c r="F508" s="8">
        <f t="shared" si="59"/>
        <v>1136600</v>
      </c>
    </row>
    <row r="509" spans="1:6" x14ac:dyDescent="0.25">
      <c r="A509" s="35" t="s">
        <v>52</v>
      </c>
      <c r="B509" s="7" t="s">
        <v>38</v>
      </c>
      <c r="C509" s="7" t="s">
        <v>756</v>
      </c>
      <c r="D509" s="8">
        <v>2188700</v>
      </c>
      <c r="E509" s="8">
        <v>1052100</v>
      </c>
      <c r="F509" s="8">
        <f t="shared" si="59"/>
        <v>1136600</v>
      </c>
    </row>
    <row r="510" spans="1:6" x14ac:dyDescent="0.25">
      <c r="A510" s="35" t="s">
        <v>56</v>
      </c>
      <c r="B510" s="7" t="s">
        <v>38</v>
      </c>
      <c r="C510" s="7" t="s">
        <v>757</v>
      </c>
      <c r="D510" s="8">
        <f>D511</f>
        <v>216000</v>
      </c>
      <c r="E510" s="8">
        <f>E511</f>
        <v>95900</v>
      </c>
      <c r="F510" s="8">
        <f t="shared" si="59"/>
        <v>120100</v>
      </c>
    </row>
    <row r="511" spans="1:6" x14ac:dyDescent="0.25">
      <c r="A511" s="35" t="s">
        <v>53</v>
      </c>
      <c r="B511" s="7" t="s">
        <v>38</v>
      </c>
      <c r="C511" s="7" t="s">
        <v>758</v>
      </c>
      <c r="D511" s="8">
        <v>216000</v>
      </c>
      <c r="E511" s="8">
        <v>95900</v>
      </c>
      <c r="F511" s="8">
        <f t="shared" si="59"/>
        <v>120100</v>
      </c>
    </row>
    <row r="512" spans="1:6" ht="47.25" x14ac:dyDescent="0.25">
      <c r="A512" s="35" t="s">
        <v>314</v>
      </c>
      <c r="B512" s="7" t="s">
        <v>38</v>
      </c>
      <c r="C512" s="7" t="s">
        <v>759</v>
      </c>
      <c r="D512" s="8">
        <f>D513</f>
        <v>180828300</v>
      </c>
      <c r="E512" s="8">
        <f>E513</f>
        <v>40670257.960000001</v>
      </c>
      <c r="F512" s="8">
        <f t="shared" si="59"/>
        <v>140158042.03999999</v>
      </c>
    </row>
    <row r="513" spans="1:6" ht="31.5" x14ac:dyDescent="0.25">
      <c r="A513" s="15" t="s">
        <v>585</v>
      </c>
      <c r="B513" s="7" t="s">
        <v>38</v>
      </c>
      <c r="C513" s="7" t="s">
        <v>760</v>
      </c>
      <c r="D513" s="8">
        <f>D514+D516</f>
        <v>180828300</v>
      </c>
      <c r="E513" s="8">
        <f>E514+E516</f>
        <v>40670257.960000001</v>
      </c>
      <c r="F513" s="8">
        <f t="shared" si="59"/>
        <v>140158042.03999999</v>
      </c>
    </row>
    <row r="514" spans="1:6" x14ac:dyDescent="0.25">
      <c r="A514" s="15" t="s">
        <v>54</v>
      </c>
      <c r="B514" s="7" t="s">
        <v>38</v>
      </c>
      <c r="C514" s="7" t="s">
        <v>761</v>
      </c>
      <c r="D514" s="8">
        <f>D515</f>
        <v>153367850</v>
      </c>
      <c r="E514" s="8">
        <f>E515</f>
        <v>34213778.009999998</v>
      </c>
      <c r="F514" s="8">
        <f t="shared" si="59"/>
        <v>119154071.99000001</v>
      </c>
    </row>
    <row r="515" spans="1:6" ht="47.25" x14ac:dyDescent="0.25">
      <c r="A515" s="35" t="s">
        <v>586</v>
      </c>
      <c r="B515" s="7" t="s">
        <v>38</v>
      </c>
      <c r="C515" s="7" t="s">
        <v>762</v>
      </c>
      <c r="D515" s="8">
        <v>153367850</v>
      </c>
      <c r="E515" s="8">
        <v>34213778.009999998</v>
      </c>
      <c r="F515" s="8">
        <f t="shared" si="59"/>
        <v>119154071.99000001</v>
      </c>
    </row>
    <row r="516" spans="1:6" x14ac:dyDescent="0.25">
      <c r="A516" s="35" t="s">
        <v>56</v>
      </c>
      <c r="B516" s="7" t="s">
        <v>38</v>
      </c>
      <c r="C516" s="7" t="s">
        <v>763</v>
      </c>
      <c r="D516" s="8">
        <f>D517</f>
        <v>27460450</v>
      </c>
      <c r="E516" s="8">
        <f>E517</f>
        <v>6456479.9500000002</v>
      </c>
      <c r="F516" s="8">
        <f t="shared" si="59"/>
        <v>21003970.050000001</v>
      </c>
    </row>
    <row r="517" spans="1:6" ht="49.5" customHeight="1" x14ac:dyDescent="0.25">
      <c r="A517" s="13" t="s">
        <v>765</v>
      </c>
      <c r="B517" s="7" t="s">
        <v>38</v>
      </c>
      <c r="C517" s="7" t="s">
        <v>764</v>
      </c>
      <c r="D517" s="8">
        <v>27460450</v>
      </c>
      <c r="E517" s="8">
        <v>6456479.9500000002</v>
      </c>
      <c r="F517" s="8">
        <f t="shared" si="59"/>
        <v>21003970.050000001</v>
      </c>
    </row>
    <row r="518" spans="1:6" ht="31.5" x14ac:dyDescent="0.25">
      <c r="A518" s="15" t="s">
        <v>51</v>
      </c>
      <c r="B518" s="7" t="s">
        <v>38</v>
      </c>
      <c r="C518" s="7" t="s">
        <v>766</v>
      </c>
      <c r="D518" s="8">
        <f>D519</f>
        <v>46036000</v>
      </c>
      <c r="E518" s="8">
        <f>E519</f>
        <v>13058895</v>
      </c>
      <c r="F518" s="8">
        <f t="shared" si="59"/>
        <v>32977105</v>
      </c>
    </row>
    <row r="519" spans="1:6" ht="31.5" x14ac:dyDescent="0.25">
      <c r="A519" s="15" t="s">
        <v>585</v>
      </c>
      <c r="B519" s="7" t="s">
        <v>38</v>
      </c>
      <c r="C519" s="7" t="s">
        <v>767</v>
      </c>
      <c r="D519" s="8">
        <f>D520+D522</f>
        <v>46036000</v>
      </c>
      <c r="E519" s="8">
        <f>E520+E522</f>
        <v>13058895</v>
      </c>
      <c r="F519" s="8">
        <f t="shared" si="59"/>
        <v>32977105</v>
      </c>
    </row>
    <row r="520" spans="1:6" x14ac:dyDescent="0.25">
      <c r="A520" s="15" t="s">
        <v>54</v>
      </c>
      <c r="B520" s="7" t="s">
        <v>42</v>
      </c>
      <c r="C520" s="7" t="s">
        <v>768</v>
      </c>
      <c r="D520" s="8">
        <f>D521</f>
        <v>33442860</v>
      </c>
      <c r="E520" s="8">
        <f>E521</f>
        <v>8913050</v>
      </c>
      <c r="F520" s="8">
        <f t="shared" si="59"/>
        <v>24529810</v>
      </c>
    </row>
    <row r="521" spans="1:6" ht="47.25" x14ac:dyDescent="0.25">
      <c r="A521" s="35" t="s">
        <v>586</v>
      </c>
      <c r="B521" s="7" t="s">
        <v>38</v>
      </c>
      <c r="C521" s="7" t="s">
        <v>769</v>
      </c>
      <c r="D521" s="8">
        <v>33442860</v>
      </c>
      <c r="E521" s="8">
        <v>8913050</v>
      </c>
      <c r="F521" s="8">
        <f t="shared" si="59"/>
        <v>24529810</v>
      </c>
    </row>
    <row r="522" spans="1:6" x14ac:dyDescent="0.25">
      <c r="A522" s="35" t="s">
        <v>56</v>
      </c>
      <c r="B522" s="7" t="s">
        <v>38</v>
      </c>
      <c r="C522" s="7" t="s">
        <v>770</v>
      </c>
      <c r="D522" s="8">
        <f>D523</f>
        <v>12593140</v>
      </c>
      <c r="E522" s="8">
        <f>E523</f>
        <v>4145845</v>
      </c>
      <c r="F522" s="8">
        <f t="shared" si="59"/>
        <v>8447295</v>
      </c>
    </row>
    <row r="523" spans="1:6" ht="47.25" x14ac:dyDescent="0.25">
      <c r="A523" s="13" t="s">
        <v>765</v>
      </c>
      <c r="B523" s="7" t="s">
        <v>38</v>
      </c>
      <c r="C523" s="7" t="s">
        <v>771</v>
      </c>
      <c r="D523" s="8">
        <v>12593140</v>
      </c>
      <c r="E523" s="8">
        <v>4145845</v>
      </c>
      <c r="F523" s="8">
        <f t="shared" si="59"/>
        <v>8447295</v>
      </c>
    </row>
    <row r="524" spans="1:6" ht="47.25" x14ac:dyDescent="0.25">
      <c r="A524" s="10" t="s">
        <v>315</v>
      </c>
      <c r="B524" s="7" t="s">
        <v>38</v>
      </c>
      <c r="C524" s="7" t="s">
        <v>772</v>
      </c>
      <c r="D524" s="8">
        <f t="shared" ref="D524:E529" si="60">D525</f>
        <v>13080000</v>
      </c>
      <c r="E524" s="8">
        <f t="shared" si="60"/>
        <v>0</v>
      </c>
      <c r="F524" s="8">
        <f t="shared" si="59"/>
        <v>13080000</v>
      </c>
    </row>
    <row r="525" spans="1:6" x14ac:dyDescent="0.25">
      <c r="A525" s="10" t="s">
        <v>281</v>
      </c>
      <c r="B525" s="7" t="s">
        <v>38</v>
      </c>
      <c r="C525" s="7" t="s">
        <v>773</v>
      </c>
      <c r="D525" s="8">
        <f t="shared" si="60"/>
        <v>13080000</v>
      </c>
      <c r="E525" s="8">
        <f t="shared" si="60"/>
        <v>0</v>
      </c>
      <c r="F525" s="8">
        <f t="shared" si="59"/>
        <v>13080000</v>
      </c>
    </row>
    <row r="526" spans="1:6" ht="78.75" x14ac:dyDescent="0.25">
      <c r="A526" s="10" t="s">
        <v>775</v>
      </c>
      <c r="B526" s="7" t="s">
        <v>38</v>
      </c>
      <c r="C526" s="7" t="s">
        <v>774</v>
      </c>
      <c r="D526" s="8">
        <f t="shared" si="60"/>
        <v>13080000</v>
      </c>
      <c r="E526" s="8">
        <f t="shared" si="60"/>
        <v>0</v>
      </c>
      <c r="F526" s="8">
        <f t="shared" si="59"/>
        <v>13080000</v>
      </c>
    </row>
    <row r="527" spans="1:6" ht="23.25" customHeight="1" x14ac:dyDescent="0.25">
      <c r="A527" s="10" t="s">
        <v>777</v>
      </c>
      <c r="B527" s="7" t="s">
        <v>38</v>
      </c>
      <c r="C527" s="7" t="s">
        <v>776</v>
      </c>
      <c r="D527" s="8">
        <f t="shared" si="60"/>
        <v>13080000</v>
      </c>
      <c r="E527" s="8">
        <f t="shared" si="60"/>
        <v>0</v>
      </c>
      <c r="F527" s="8">
        <f t="shared" si="59"/>
        <v>13080000</v>
      </c>
    </row>
    <row r="528" spans="1:6" ht="31.5" x14ac:dyDescent="0.25">
      <c r="A528" s="15" t="s">
        <v>720</v>
      </c>
      <c r="B528" s="7" t="s">
        <v>38</v>
      </c>
      <c r="C528" s="7" t="s">
        <v>778</v>
      </c>
      <c r="D528" s="8">
        <f t="shared" si="60"/>
        <v>13080000</v>
      </c>
      <c r="E528" s="8">
        <f t="shared" si="60"/>
        <v>0</v>
      </c>
      <c r="F528" s="8">
        <f t="shared" si="59"/>
        <v>13080000</v>
      </c>
    </row>
    <row r="529" spans="1:6" x14ac:dyDescent="0.25">
      <c r="A529" s="15" t="s">
        <v>55</v>
      </c>
      <c r="B529" s="7" t="s">
        <v>38</v>
      </c>
      <c r="C529" s="7" t="s">
        <v>779</v>
      </c>
      <c r="D529" s="8">
        <f t="shared" si="60"/>
        <v>13080000</v>
      </c>
      <c r="E529" s="8">
        <f t="shared" si="60"/>
        <v>0</v>
      </c>
      <c r="F529" s="8">
        <f t="shared" si="59"/>
        <v>13080000</v>
      </c>
    </row>
    <row r="530" spans="1:6" ht="31.5" x14ac:dyDescent="0.25">
      <c r="A530" s="35" t="s">
        <v>358</v>
      </c>
      <c r="B530" s="7" t="s">
        <v>38</v>
      </c>
      <c r="C530" s="7" t="s">
        <v>780</v>
      </c>
      <c r="D530" s="8">
        <v>13080000</v>
      </c>
      <c r="E530" s="8">
        <v>0</v>
      </c>
      <c r="F530" s="8">
        <f t="shared" si="59"/>
        <v>13080000</v>
      </c>
    </row>
    <row r="531" spans="1:6" x14ac:dyDescent="0.25">
      <c r="A531" s="10" t="s">
        <v>14</v>
      </c>
      <c r="B531" s="7">
        <v>200</v>
      </c>
      <c r="C531" s="7" t="s">
        <v>781</v>
      </c>
      <c r="D531" s="8">
        <f>D532+D571+D578</f>
        <v>398449300</v>
      </c>
      <c r="E531" s="8">
        <f>E532+E571+E578</f>
        <v>102553236</v>
      </c>
      <c r="F531" s="8">
        <f t="shared" si="59"/>
        <v>295896064</v>
      </c>
    </row>
    <row r="532" spans="1:6" ht="47.25" x14ac:dyDescent="0.25">
      <c r="A532" s="15" t="s">
        <v>312</v>
      </c>
      <c r="B532" s="7" t="s">
        <v>38</v>
      </c>
      <c r="C532" s="7" t="s">
        <v>785</v>
      </c>
      <c r="D532" s="8">
        <f>D533</f>
        <v>398078200</v>
      </c>
      <c r="E532" s="8">
        <f>E533</f>
        <v>102553236</v>
      </c>
      <c r="F532" s="8">
        <f t="shared" si="59"/>
        <v>295524964</v>
      </c>
    </row>
    <row r="533" spans="1:6" ht="31.5" x14ac:dyDescent="0.25">
      <c r="A533" s="35" t="s">
        <v>313</v>
      </c>
      <c r="B533" s="7" t="s">
        <v>38</v>
      </c>
      <c r="C533" s="7" t="s">
        <v>786</v>
      </c>
      <c r="D533" s="8">
        <f>D534</f>
        <v>398078200</v>
      </c>
      <c r="E533" s="8">
        <f>E534</f>
        <v>102553236</v>
      </c>
      <c r="F533" s="8">
        <f t="shared" si="59"/>
        <v>295524964</v>
      </c>
    </row>
    <row r="534" spans="1:6" ht="31.5" x14ac:dyDescent="0.25">
      <c r="A534" s="35" t="s">
        <v>752</v>
      </c>
      <c r="B534" s="7" t="s">
        <v>38</v>
      </c>
      <c r="C534" s="7" t="s">
        <v>787</v>
      </c>
      <c r="D534" s="8">
        <f>D535+D541+D547+D559+D553+D567</f>
        <v>398078200</v>
      </c>
      <c r="E534" s="8">
        <f>E535+E541+E547+E559+E553+E567</f>
        <v>102553236</v>
      </c>
      <c r="F534" s="8">
        <f t="shared" si="59"/>
        <v>295524964</v>
      </c>
    </row>
    <row r="535" spans="1:6" ht="126" x14ac:dyDescent="0.25">
      <c r="A535" s="35" t="s">
        <v>311</v>
      </c>
      <c r="B535" s="7" t="s">
        <v>38</v>
      </c>
      <c r="C535" s="7" t="s">
        <v>788</v>
      </c>
      <c r="D535" s="8">
        <f>D536</f>
        <v>3542100</v>
      </c>
      <c r="E535" s="8">
        <f>E536</f>
        <v>1464100</v>
      </c>
      <c r="F535" s="8">
        <f t="shared" ref="F535:F639" si="61">D535-E535</f>
        <v>2078000</v>
      </c>
    </row>
    <row r="536" spans="1:6" ht="31.5" x14ac:dyDescent="0.25">
      <c r="A536" s="15" t="s">
        <v>585</v>
      </c>
      <c r="B536" s="7" t="s">
        <v>38</v>
      </c>
      <c r="C536" s="7" t="s">
        <v>789</v>
      </c>
      <c r="D536" s="8">
        <f>D537+D539</f>
        <v>3542100</v>
      </c>
      <c r="E536" s="8">
        <f>E537+E539</f>
        <v>1464100</v>
      </c>
      <c r="F536" s="8">
        <f t="shared" si="61"/>
        <v>2078000</v>
      </c>
    </row>
    <row r="537" spans="1:6" x14ac:dyDescent="0.25">
      <c r="A537" s="15" t="s">
        <v>54</v>
      </c>
      <c r="B537" s="7" t="s">
        <v>38</v>
      </c>
      <c r="C537" s="7" t="s">
        <v>790</v>
      </c>
      <c r="D537" s="8">
        <f>D538</f>
        <v>3477100</v>
      </c>
      <c r="E537" s="8">
        <f>E538</f>
        <v>1416100</v>
      </c>
      <c r="F537" s="8">
        <f t="shared" si="61"/>
        <v>2061000</v>
      </c>
    </row>
    <row r="538" spans="1:6" x14ac:dyDescent="0.25">
      <c r="A538" s="35" t="s">
        <v>52</v>
      </c>
      <c r="B538" s="7" t="s">
        <v>38</v>
      </c>
      <c r="C538" s="7" t="s">
        <v>791</v>
      </c>
      <c r="D538" s="8">
        <v>3477100</v>
      </c>
      <c r="E538" s="8">
        <v>1416100</v>
      </c>
      <c r="F538" s="8">
        <f t="shared" si="61"/>
        <v>2061000</v>
      </c>
    </row>
    <row r="539" spans="1:6" x14ac:dyDescent="0.25">
      <c r="A539" s="35" t="s">
        <v>56</v>
      </c>
      <c r="B539" s="7" t="s">
        <v>38</v>
      </c>
      <c r="C539" s="7" t="s">
        <v>792</v>
      </c>
      <c r="D539" s="8">
        <f>D540</f>
        <v>65000</v>
      </c>
      <c r="E539" s="8">
        <f>E540</f>
        <v>48000</v>
      </c>
      <c r="F539" s="8">
        <f t="shared" si="61"/>
        <v>17000</v>
      </c>
    </row>
    <row r="540" spans="1:6" x14ac:dyDescent="0.25">
      <c r="A540" s="35" t="s">
        <v>53</v>
      </c>
      <c r="B540" s="7" t="s">
        <v>38</v>
      </c>
      <c r="C540" s="7" t="s">
        <v>793</v>
      </c>
      <c r="D540" s="8">
        <v>65000</v>
      </c>
      <c r="E540" s="8">
        <v>48000</v>
      </c>
      <c r="F540" s="8">
        <f t="shared" si="61"/>
        <v>17000</v>
      </c>
    </row>
    <row r="541" spans="1:6" ht="47.25" x14ac:dyDescent="0.25">
      <c r="A541" s="15" t="s">
        <v>314</v>
      </c>
      <c r="B541" s="7" t="s">
        <v>38</v>
      </c>
      <c r="C541" s="7" t="s">
        <v>794</v>
      </c>
      <c r="D541" s="8">
        <f>D542</f>
        <v>330308300</v>
      </c>
      <c r="E541" s="8">
        <f>E542</f>
        <v>83845390</v>
      </c>
      <c r="F541" s="8">
        <f t="shared" si="61"/>
        <v>246462910</v>
      </c>
    </row>
    <row r="542" spans="1:6" ht="31.5" x14ac:dyDescent="0.25">
      <c r="A542" s="15" t="s">
        <v>585</v>
      </c>
      <c r="B542" s="7" t="s">
        <v>38</v>
      </c>
      <c r="C542" s="7" t="s">
        <v>795</v>
      </c>
      <c r="D542" s="8">
        <f>D543+D545</f>
        <v>330308300</v>
      </c>
      <c r="E542" s="8">
        <f>E543+E545</f>
        <v>83845390</v>
      </c>
      <c r="F542" s="8">
        <f t="shared" si="61"/>
        <v>246462910</v>
      </c>
    </row>
    <row r="543" spans="1:6" x14ac:dyDescent="0.25">
      <c r="A543" s="15" t="s">
        <v>54</v>
      </c>
      <c r="B543" s="7" t="s">
        <v>38</v>
      </c>
      <c r="C543" s="7" t="s">
        <v>796</v>
      </c>
      <c r="D543" s="8">
        <f>D544</f>
        <v>292259700</v>
      </c>
      <c r="E543" s="8">
        <f>E544</f>
        <v>74657801</v>
      </c>
      <c r="F543" s="8">
        <f t="shared" si="61"/>
        <v>217601899</v>
      </c>
    </row>
    <row r="544" spans="1:6" ht="47.25" x14ac:dyDescent="0.25">
      <c r="A544" s="35" t="s">
        <v>586</v>
      </c>
      <c r="B544" s="7" t="s">
        <v>38</v>
      </c>
      <c r="C544" s="7" t="s">
        <v>797</v>
      </c>
      <c r="D544" s="8">
        <v>292259700</v>
      </c>
      <c r="E544" s="8">
        <v>74657801</v>
      </c>
      <c r="F544" s="8">
        <f t="shared" si="61"/>
        <v>217601899</v>
      </c>
    </row>
    <row r="545" spans="1:6" x14ac:dyDescent="0.25">
      <c r="A545" s="35" t="s">
        <v>56</v>
      </c>
      <c r="B545" s="7" t="s">
        <v>38</v>
      </c>
      <c r="C545" s="7" t="s">
        <v>798</v>
      </c>
      <c r="D545" s="8">
        <f>D546</f>
        <v>38048600</v>
      </c>
      <c r="E545" s="8">
        <f>E546</f>
        <v>9187589</v>
      </c>
      <c r="F545" s="8">
        <f t="shared" si="61"/>
        <v>28861011</v>
      </c>
    </row>
    <row r="546" spans="1:6" ht="47.25" x14ac:dyDescent="0.25">
      <c r="A546" s="13" t="s">
        <v>765</v>
      </c>
      <c r="B546" s="7" t="s">
        <v>38</v>
      </c>
      <c r="C546" s="7" t="s">
        <v>799</v>
      </c>
      <c r="D546" s="8">
        <v>38048600</v>
      </c>
      <c r="E546" s="8">
        <v>9187589</v>
      </c>
      <c r="F546" s="8">
        <f t="shared" si="61"/>
        <v>28861011</v>
      </c>
    </row>
    <row r="547" spans="1:6" ht="47.25" x14ac:dyDescent="0.25">
      <c r="A547" s="15" t="s">
        <v>277</v>
      </c>
      <c r="B547" s="7" t="s">
        <v>38</v>
      </c>
      <c r="C547" s="7" t="s">
        <v>800</v>
      </c>
      <c r="D547" s="8">
        <f>D548</f>
        <v>1929200</v>
      </c>
      <c r="E547" s="8">
        <f>E548</f>
        <v>441500</v>
      </c>
      <c r="F547" s="8">
        <f t="shared" si="61"/>
        <v>1487700</v>
      </c>
    </row>
    <row r="548" spans="1:6" ht="31.5" x14ac:dyDescent="0.25">
      <c r="A548" s="15" t="s">
        <v>585</v>
      </c>
      <c r="B548" s="7" t="s">
        <v>38</v>
      </c>
      <c r="C548" s="7" t="s">
        <v>801</v>
      </c>
      <c r="D548" s="8">
        <f>D549+D551</f>
        <v>1929200</v>
      </c>
      <c r="E548" s="8">
        <f>E549+E551</f>
        <v>441500</v>
      </c>
      <c r="F548" s="8">
        <f t="shared" si="61"/>
        <v>1487700</v>
      </c>
    </row>
    <row r="549" spans="1:6" x14ac:dyDescent="0.25">
      <c r="A549" s="15" t="s">
        <v>54</v>
      </c>
      <c r="B549" s="7" t="s">
        <v>38</v>
      </c>
      <c r="C549" s="7" t="s">
        <v>802</v>
      </c>
      <c r="D549" s="8">
        <f>D550</f>
        <v>1829200</v>
      </c>
      <c r="E549" s="8">
        <f>E550</f>
        <v>418250</v>
      </c>
      <c r="F549" s="8">
        <f t="shared" si="61"/>
        <v>1410950</v>
      </c>
    </row>
    <row r="550" spans="1:6" x14ac:dyDescent="0.25">
      <c r="A550" s="35" t="s">
        <v>52</v>
      </c>
      <c r="B550" s="7" t="s">
        <v>38</v>
      </c>
      <c r="C550" s="7" t="s">
        <v>803</v>
      </c>
      <c r="D550" s="8">
        <v>1829200</v>
      </c>
      <c r="E550" s="8">
        <v>418250</v>
      </c>
      <c r="F550" s="8">
        <f t="shared" si="61"/>
        <v>1410950</v>
      </c>
    </row>
    <row r="551" spans="1:6" ht="15.75" customHeight="1" x14ac:dyDescent="0.25">
      <c r="A551" s="35" t="s">
        <v>56</v>
      </c>
      <c r="B551" s="7" t="s">
        <v>38</v>
      </c>
      <c r="C551" s="7" t="s">
        <v>804</v>
      </c>
      <c r="D551" s="8">
        <f>D552</f>
        <v>100000</v>
      </c>
      <c r="E551" s="8">
        <f>E552</f>
        <v>23250</v>
      </c>
      <c r="F551" s="8">
        <f t="shared" si="61"/>
        <v>76750</v>
      </c>
    </row>
    <row r="552" spans="1:6" x14ac:dyDescent="0.25">
      <c r="A552" s="35" t="s">
        <v>53</v>
      </c>
      <c r="B552" s="7" t="s">
        <v>38</v>
      </c>
      <c r="C552" s="7" t="s">
        <v>805</v>
      </c>
      <c r="D552" s="8">
        <v>100000</v>
      </c>
      <c r="E552" s="8">
        <v>23250</v>
      </c>
      <c r="F552" s="8">
        <f t="shared" si="61"/>
        <v>76750</v>
      </c>
    </row>
    <row r="553" spans="1:6" ht="78.75" x14ac:dyDescent="0.25">
      <c r="A553" s="35" t="s">
        <v>1259</v>
      </c>
      <c r="B553" s="7" t="s">
        <v>38</v>
      </c>
      <c r="C553" s="7" t="s">
        <v>1253</v>
      </c>
      <c r="D553" s="8">
        <f>D554</f>
        <v>1034000</v>
      </c>
      <c r="E553" s="8">
        <f>E554</f>
        <v>328170</v>
      </c>
      <c r="F553" s="8">
        <f t="shared" si="61"/>
        <v>705830</v>
      </c>
    </row>
    <row r="554" spans="1:6" ht="31.5" x14ac:dyDescent="0.25">
      <c r="A554" s="15" t="s">
        <v>585</v>
      </c>
      <c r="B554" s="7" t="s">
        <v>38</v>
      </c>
      <c r="C554" s="7" t="s">
        <v>1254</v>
      </c>
      <c r="D554" s="8">
        <f>D555+D557</f>
        <v>1034000</v>
      </c>
      <c r="E554" s="8">
        <f>E555+E557</f>
        <v>328170</v>
      </c>
      <c r="F554" s="8">
        <f t="shared" si="61"/>
        <v>705830</v>
      </c>
    </row>
    <row r="555" spans="1:6" x14ac:dyDescent="0.25">
      <c r="A555" s="15" t="s">
        <v>54</v>
      </c>
      <c r="B555" s="7" t="s">
        <v>38</v>
      </c>
      <c r="C555" s="7" t="s">
        <v>1255</v>
      </c>
      <c r="D555" s="8">
        <f>D556</f>
        <v>786101</v>
      </c>
      <c r="E555" s="8">
        <f>E556</f>
        <v>194700</v>
      </c>
      <c r="F555" s="8">
        <f t="shared" si="61"/>
        <v>591401</v>
      </c>
    </row>
    <row r="556" spans="1:6" x14ac:dyDescent="0.25">
      <c r="A556" s="35" t="s">
        <v>52</v>
      </c>
      <c r="B556" s="7" t="s">
        <v>38</v>
      </c>
      <c r="C556" s="7" t="s">
        <v>1256</v>
      </c>
      <c r="D556" s="8">
        <v>786101</v>
      </c>
      <c r="E556" s="8">
        <v>194700</v>
      </c>
      <c r="F556" s="8">
        <f t="shared" si="61"/>
        <v>591401</v>
      </c>
    </row>
    <row r="557" spans="1:6" x14ac:dyDescent="0.25">
      <c r="A557" s="35" t="s">
        <v>56</v>
      </c>
      <c r="B557" s="7" t="s">
        <v>38</v>
      </c>
      <c r="C557" s="7" t="s">
        <v>1257</v>
      </c>
      <c r="D557" s="8">
        <f>D558</f>
        <v>247899</v>
      </c>
      <c r="E557" s="8">
        <f>E558</f>
        <v>133470</v>
      </c>
      <c r="F557" s="8">
        <f t="shared" si="61"/>
        <v>114429</v>
      </c>
    </row>
    <row r="558" spans="1:6" x14ac:dyDescent="0.25">
      <c r="A558" s="35" t="s">
        <v>53</v>
      </c>
      <c r="B558" s="7" t="s">
        <v>38</v>
      </c>
      <c r="C558" s="7" t="s">
        <v>1258</v>
      </c>
      <c r="D558" s="8">
        <v>247899</v>
      </c>
      <c r="E558" s="8">
        <v>133470</v>
      </c>
      <c r="F558" s="8">
        <f t="shared" si="61"/>
        <v>114429</v>
      </c>
    </row>
    <row r="559" spans="1:6" ht="31.5" x14ac:dyDescent="0.25">
      <c r="A559" s="15" t="s">
        <v>51</v>
      </c>
      <c r="B559" s="7" t="s">
        <v>38</v>
      </c>
      <c r="C559" s="7" t="s">
        <v>806</v>
      </c>
      <c r="D559" s="8">
        <f>D560</f>
        <v>54796000</v>
      </c>
      <c r="E559" s="8">
        <f>E560</f>
        <v>16474076</v>
      </c>
      <c r="F559" s="8">
        <f t="shared" si="61"/>
        <v>38321924</v>
      </c>
    </row>
    <row r="560" spans="1:6" ht="31.5" x14ac:dyDescent="0.25">
      <c r="A560" s="15" t="s">
        <v>585</v>
      </c>
      <c r="B560" s="7" t="s">
        <v>38</v>
      </c>
      <c r="C560" s="7" t="s">
        <v>807</v>
      </c>
      <c r="D560" s="8">
        <f>D561+D564</f>
        <v>54796000</v>
      </c>
      <c r="E560" s="8">
        <f>E561+E564</f>
        <v>16474076</v>
      </c>
      <c r="F560" s="8">
        <f t="shared" si="61"/>
        <v>38321924</v>
      </c>
    </row>
    <row r="561" spans="1:6" x14ac:dyDescent="0.25">
      <c r="A561" s="15" t="s">
        <v>54</v>
      </c>
      <c r="B561" s="7" t="s">
        <v>38</v>
      </c>
      <c r="C561" s="7" t="s">
        <v>808</v>
      </c>
      <c r="D561" s="8">
        <f>D562+D563</f>
        <v>50696000</v>
      </c>
      <c r="E561" s="8">
        <f>E562+E563</f>
        <v>15029032</v>
      </c>
      <c r="F561" s="8">
        <f t="shared" si="61"/>
        <v>35666968</v>
      </c>
    </row>
    <row r="562" spans="1:6" ht="47.25" x14ac:dyDescent="0.25">
      <c r="A562" s="35" t="s">
        <v>586</v>
      </c>
      <c r="B562" s="7" t="s">
        <v>38</v>
      </c>
      <c r="C562" s="7" t="s">
        <v>809</v>
      </c>
      <c r="D562" s="8">
        <v>39560000</v>
      </c>
      <c r="E562" s="8">
        <v>12530016</v>
      </c>
      <c r="F562" s="8">
        <f t="shared" si="61"/>
        <v>27029984</v>
      </c>
    </row>
    <row r="563" spans="1:6" x14ac:dyDescent="0.25">
      <c r="A563" s="35" t="s">
        <v>52</v>
      </c>
      <c r="B563" s="7" t="s">
        <v>38</v>
      </c>
      <c r="C563" s="7" t="s">
        <v>810</v>
      </c>
      <c r="D563" s="8">
        <v>11136000</v>
      </c>
      <c r="E563" s="8">
        <v>2499016</v>
      </c>
      <c r="F563" s="8">
        <f t="shared" si="61"/>
        <v>8636984</v>
      </c>
    </row>
    <row r="564" spans="1:6" x14ac:dyDescent="0.25">
      <c r="A564" s="35" t="s">
        <v>56</v>
      </c>
      <c r="B564" s="7" t="s">
        <v>38</v>
      </c>
      <c r="C564" s="7" t="s">
        <v>811</v>
      </c>
      <c r="D564" s="8">
        <f>D565+D566</f>
        <v>4100000</v>
      </c>
      <c r="E564" s="8">
        <f>E565+E566</f>
        <v>1445044</v>
      </c>
      <c r="F564" s="8">
        <f t="shared" si="61"/>
        <v>2654956</v>
      </c>
    </row>
    <row r="565" spans="1:6" ht="47.25" x14ac:dyDescent="0.25">
      <c r="A565" s="13" t="s">
        <v>765</v>
      </c>
      <c r="B565" s="7" t="s">
        <v>38</v>
      </c>
      <c r="C565" s="7" t="s">
        <v>812</v>
      </c>
      <c r="D565" s="8">
        <v>2700000</v>
      </c>
      <c r="E565" s="8">
        <v>1153229</v>
      </c>
      <c r="F565" s="8">
        <f t="shared" si="61"/>
        <v>1546771</v>
      </c>
    </row>
    <row r="566" spans="1:6" x14ac:dyDescent="0.25">
      <c r="A566" s="35" t="s">
        <v>53</v>
      </c>
      <c r="B566" s="7" t="s">
        <v>38</v>
      </c>
      <c r="C566" s="7" t="s">
        <v>813</v>
      </c>
      <c r="D566" s="8">
        <v>1400000</v>
      </c>
      <c r="E566" s="8">
        <v>291815</v>
      </c>
      <c r="F566" s="8">
        <f t="shared" si="61"/>
        <v>1108185</v>
      </c>
    </row>
    <row r="567" spans="1:6" ht="31.5" x14ac:dyDescent="0.25">
      <c r="A567" s="35" t="s">
        <v>1264</v>
      </c>
      <c r="B567" s="7" t="s">
        <v>38</v>
      </c>
      <c r="C567" s="7" t="s">
        <v>1260</v>
      </c>
      <c r="D567" s="8">
        <f t="shared" ref="D567:E569" si="62">D568</f>
        <v>6468600</v>
      </c>
      <c r="E567" s="8">
        <f t="shared" si="62"/>
        <v>0</v>
      </c>
      <c r="F567" s="8">
        <f t="shared" si="61"/>
        <v>6468600</v>
      </c>
    </row>
    <row r="568" spans="1:6" ht="31.5" x14ac:dyDescent="0.25">
      <c r="A568" s="15" t="s">
        <v>585</v>
      </c>
      <c r="B568" s="7" t="s">
        <v>38</v>
      </c>
      <c r="C568" s="7" t="s">
        <v>1261</v>
      </c>
      <c r="D568" s="8">
        <f t="shared" si="62"/>
        <v>6468600</v>
      </c>
      <c r="E568" s="8">
        <f t="shared" si="62"/>
        <v>0</v>
      </c>
      <c r="F568" s="8">
        <f t="shared" si="61"/>
        <v>6468600</v>
      </c>
    </row>
    <row r="569" spans="1:6" x14ac:dyDescent="0.25">
      <c r="A569" s="15" t="s">
        <v>54</v>
      </c>
      <c r="B569" s="7" t="s">
        <v>38</v>
      </c>
      <c r="C569" s="7" t="s">
        <v>1262</v>
      </c>
      <c r="D569" s="8">
        <f t="shared" si="62"/>
        <v>6468600</v>
      </c>
      <c r="E569" s="8">
        <f t="shared" si="62"/>
        <v>0</v>
      </c>
      <c r="F569" s="8">
        <f t="shared" si="61"/>
        <v>6468600</v>
      </c>
    </row>
    <row r="570" spans="1:6" x14ac:dyDescent="0.25">
      <c r="A570" s="35" t="s">
        <v>52</v>
      </c>
      <c r="B570" s="7" t="s">
        <v>38</v>
      </c>
      <c r="C570" s="7" t="s">
        <v>1263</v>
      </c>
      <c r="D570" s="8">
        <v>6468600</v>
      </c>
      <c r="E570" s="8">
        <v>0</v>
      </c>
      <c r="F570" s="8">
        <f t="shared" si="61"/>
        <v>6468600</v>
      </c>
    </row>
    <row r="571" spans="1:6" ht="63" x14ac:dyDescent="0.25">
      <c r="A571" s="35" t="s">
        <v>382</v>
      </c>
      <c r="B571" s="7" t="s">
        <v>38</v>
      </c>
      <c r="C571" s="7" t="s">
        <v>1265</v>
      </c>
      <c r="D571" s="8">
        <f t="shared" ref="D571:E576" si="63">D572</f>
        <v>350000</v>
      </c>
      <c r="E571" s="8">
        <f t="shared" si="63"/>
        <v>0</v>
      </c>
      <c r="F571" s="8">
        <f t="shared" si="61"/>
        <v>350000</v>
      </c>
    </row>
    <row r="572" spans="1:6" x14ac:dyDescent="0.25">
      <c r="A572" s="35" t="s">
        <v>281</v>
      </c>
      <c r="B572" s="7" t="s">
        <v>38</v>
      </c>
      <c r="C572" s="7" t="s">
        <v>1266</v>
      </c>
      <c r="D572" s="8">
        <f t="shared" si="63"/>
        <v>350000</v>
      </c>
      <c r="E572" s="8">
        <f t="shared" si="63"/>
        <v>0</v>
      </c>
      <c r="F572" s="8">
        <f t="shared" si="61"/>
        <v>350000</v>
      </c>
    </row>
    <row r="573" spans="1:6" ht="78.75" x14ac:dyDescent="0.25">
      <c r="A573" s="35" t="s">
        <v>814</v>
      </c>
      <c r="B573" s="7" t="s">
        <v>38</v>
      </c>
      <c r="C573" s="7" t="s">
        <v>1267</v>
      </c>
      <c r="D573" s="8">
        <f t="shared" si="63"/>
        <v>350000</v>
      </c>
      <c r="E573" s="8">
        <f t="shared" si="63"/>
        <v>0</v>
      </c>
      <c r="F573" s="8">
        <f t="shared" si="61"/>
        <v>350000</v>
      </c>
    </row>
    <row r="574" spans="1:6" ht="78.75" x14ac:dyDescent="0.25">
      <c r="A574" s="35" t="s">
        <v>383</v>
      </c>
      <c r="B574" s="7" t="s">
        <v>38</v>
      </c>
      <c r="C574" s="7" t="s">
        <v>1268</v>
      </c>
      <c r="D574" s="8">
        <f t="shared" si="63"/>
        <v>350000</v>
      </c>
      <c r="E574" s="8">
        <f t="shared" si="63"/>
        <v>0</v>
      </c>
      <c r="F574" s="8">
        <f t="shared" si="61"/>
        <v>350000</v>
      </c>
    </row>
    <row r="575" spans="1:6" ht="31.5" x14ac:dyDescent="0.25">
      <c r="A575" s="15" t="s">
        <v>585</v>
      </c>
      <c r="B575" s="7" t="s">
        <v>38</v>
      </c>
      <c r="C575" s="7" t="s">
        <v>1269</v>
      </c>
      <c r="D575" s="8">
        <f t="shared" si="63"/>
        <v>350000</v>
      </c>
      <c r="E575" s="8">
        <f t="shared" si="63"/>
        <v>0</v>
      </c>
      <c r="F575" s="8">
        <f t="shared" si="61"/>
        <v>350000</v>
      </c>
    </row>
    <row r="576" spans="1:6" x14ac:dyDescent="0.25">
      <c r="A576" s="15" t="s">
        <v>54</v>
      </c>
      <c r="B576" s="7" t="s">
        <v>38</v>
      </c>
      <c r="C576" s="7" t="s">
        <v>1270</v>
      </c>
      <c r="D576" s="8">
        <f t="shared" si="63"/>
        <v>350000</v>
      </c>
      <c r="E576" s="8">
        <f t="shared" si="63"/>
        <v>0</v>
      </c>
      <c r="F576" s="8">
        <f t="shared" si="61"/>
        <v>350000</v>
      </c>
    </row>
    <row r="577" spans="1:6" x14ac:dyDescent="0.25">
      <c r="A577" s="35" t="s">
        <v>52</v>
      </c>
      <c r="B577" s="7" t="s">
        <v>38</v>
      </c>
      <c r="C577" s="7" t="s">
        <v>1271</v>
      </c>
      <c r="D577" s="8">
        <v>350000</v>
      </c>
      <c r="E577" s="8">
        <v>0</v>
      </c>
      <c r="F577" s="8">
        <f t="shared" si="61"/>
        <v>350000</v>
      </c>
    </row>
    <row r="578" spans="1:6" ht="47.25" x14ac:dyDescent="0.25">
      <c r="A578" s="35" t="s">
        <v>660</v>
      </c>
      <c r="B578" s="7" t="s">
        <v>38</v>
      </c>
      <c r="C578" s="7" t="s">
        <v>1272</v>
      </c>
      <c r="D578" s="8">
        <f t="shared" ref="D578:E583" si="64">D579</f>
        <v>21100</v>
      </c>
      <c r="E578" s="8">
        <f t="shared" si="64"/>
        <v>0</v>
      </c>
      <c r="F578" s="8">
        <f t="shared" si="61"/>
        <v>21100</v>
      </c>
    </row>
    <row r="579" spans="1:6" x14ac:dyDescent="0.25">
      <c r="A579" s="35" t="s">
        <v>281</v>
      </c>
      <c r="B579" s="7" t="s">
        <v>38</v>
      </c>
      <c r="C579" s="7" t="s">
        <v>1273</v>
      </c>
      <c r="D579" s="8">
        <f t="shared" si="64"/>
        <v>21100</v>
      </c>
      <c r="E579" s="8">
        <f t="shared" si="64"/>
        <v>0</v>
      </c>
      <c r="F579" s="8">
        <f t="shared" si="61"/>
        <v>21100</v>
      </c>
    </row>
    <row r="580" spans="1:6" x14ac:dyDescent="0.25">
      <c r="A580" s="35" t="s">
        <v>1276</v>
      </c>
      <c r="B580" s="7" t="s">
        <v>38</v>
      </c>
      <c r="C580" s="7" t="s">
        <v>1274</v>
      </c>
      <c r="D580" s="8">
        <f t="shared" si="64"/>
        <v>21100</v>
      </c>
      <c r="E580" s="8">
        <f t="shared" si="64"/>
        <v>0</v>
      </c>
      <c r="F580" s="8">
        <f t="shared" si="61"/>
        <v>21100</v>
      </c>
    </row>
    <row r="581" spans="1:6" ht="31.5" x14ac:dyDescent="0.25">
      <c r="A581" s="35" t="s">
        <v>1277</v>
      </c>
      <c r="B581" s="7" t="s">
        <v>38</v>
      </c>
      <c r="C581" s="7" t="s">
        <v>1275</v>
      </c>
      <c r="D581" s="8">
        <f t="shared" si="64"/>
        <v>21100</v>
      </c>
      <c r="E581" s="8">
        <f t="shared" si="64"/>
        <v>0</v>
      </c>
      <c r="F581" s="8">
        <f t="shared" si="61"/>
        <v>21100</v>
      </c>
    </row>
    <row r="582" spans="1:6" ht="31.5" x14ac:dyDescent="0.25">
      <c r="A582" s="15" t="s">
        <v>585</v>
      </c>
      <c r="B582" s="7" t="s">
        <v>38</v>
      </c>
      <c r="C582" s="7" t="s">
        <v>1278</v>
      </c>
      <c r="D582" s="8">
        <f t="shared" si="64"/>
        <v>21100</v>
      </c>
      <c r="E582" s="8">
        <f t="shared" si="64"/>
        <v>0</v>
      </c>
      <c r="F582" s="8">
        <f t="shared" si="61"/>
        <v>21100</v>
      </c>
    </row>
    <row r="583" spans="1:6" x14ac:dyDescent="0.25">
      <c r="A583" s="15" t="s">
        <v>54</v>
      </c>
      <c r="B583" s="7" t="s">
        <v>38</v>
      </c>
      <c r="C583" s="7" t="s">
        <v>1279</v>
      </c>
      <c r="D583" s="8">
        <f t="shared" si="64"/>
        <v>21100</v>
      </c>
      <c r="E583" s="8">
        <f t="shared" si="64"/>
        <v>0</v>
      </c>
      <c r="F583" s="8">
        <f t="shared" si="61"/>
        <v>21100</v>
      </c>
    </row>
    <row r="584" spans="1:6" x14ac:dyDescent="0.25">
      <c r="A584" s="35" t="s">
        <v>52</v>
      </c>
      <c r="B584" s="7" t="s">
        <v>38</v>
      </c>
      <c r="C584" s="7" t="s">
        <v>1280</v>
      </c>
      <c r="D584" s="8">
        <v>21100</v>
      </c>
      <c r="E584" s="8">
        <v>0</v>
      </c>
      <c r="F584" s="8">
        <f t="shared" si="61"/>
        <v>21100</v>
      </c>
    </row>
    <row r="585" spans="1:6" x14ac:dyDescent="0.25">
      <c r="A585" s="35" t="s">
        <v>1289</v>
      </c>
      <c r="B585" s="7" t="s">
        <v>38</v>
      </c>
      <c r="C585" s="7" t="s">
        <v>1281</v>
      </c>
      <c r="D585" s="8">
        <f>D586+D597+D604</f>
        <v>50158200</v>
      </c>
      <c r="E585" s="8">
        <f>E586+E597+E604</f>
        <v>12852358</v>
      </c>
      <c r="F585" s="8">
        <f t="shared" si="61"/>
        <v>37305842</v>
      </c>
    </row>
    <row r="586" spans="1:6" ht="31.5" x14ac:dyDescent="0.25">
      <c r="A586" s="35" t="s">
        <v>316</v>
      </c>
      <c r="B586" s="7" t="s">
        <v>38</v>
      </c>
      <c r="C586" s="7" t="s">
        <v>1282</v>
      </c>
      <c r="D586" s="8">
        <f>D587</f>
        <v>13886400</v>
      </c>
      <c r="E586" s="8">
        <f>E587</f>
        <v>3450248</v>
      </c>
      <c r="F586" s="8">
        <f t="shared" si="61"/>
        <v>10436152</v>
      </c>
    </row>
    <row r="587" spans="1:6" x14ac:dyDescent="0.25">
      <c r="A587" s="35" t="s">
        <v>317</v>
      </c>
      <c r="B587" s="7" t="s">
        <v>38</v>
      </c>
      <c r="C587" s="7" t="s">
        <v>1283</v>
      </c>
      <c r="D587" s="8">
        <f>D588</f>
        <v>13886400</v>
      </c>
      <c r="E587" s="8">
        <f>E588</f>
        <v>3450248</v>
      </c>
      <c r="F587" s="8">
        <f t="shared" si="61"/>
        <v>10436152</v>
      </c>
    </row>
    <row r="588" spans="1:6" ht="47.25" x14ac:dyDescent="0.25">
      <c r="A588" s="35" t="s">
        <v>782</v>
      </c>
      <c r="B588" s="7" t="s">
        <v>38</v>
      </c>
      <c r="C588" s="7" t="s">
        <v>1284</v>
      </c>
      <c r="D588" s="8">
        <f>D589+D593</f>
        <v>13886400</v>
      </c>
      <c r="E588" s="8">
        <f>E589+E593</f>
        <v>3450248</v>
      </c>
      <c r="F588" s="8">
        <f t="shared" si="61"/>
        <v>10436152</v>
      </c>
    </row>
    <row r="589" spans="1:6" ht="31.5" x14ac:dyDescent="0.25">
      <c r="A589" s="35" t="s">
        <v>57</v>
      </c>
      <c r="B589" s="7" t="s">
        <v>38</v>
      </c>
      <c r="C589" s="7" t="s">
        <v>1288</v>
      </c>
      <c r="D589" s="8">
        <f t="shared" ref="D589:E591" si="65">D590</f>
        <v>13658000</v>
      </c>
      <c r="E589" s="8">
        <f t="shared" si="65"/>
        <v>3400000</v>
      </c>
      <c r="F589" s="8">
        <f t="shared" si="61"/>
        <v>10258000</v>
      </c>
    </row>
    <row r="590" spans="1:6" ht="31.5" x14ac:dyDescent="0.25">
      <c r="A590" s="15" t="s">
        <v>585</v>
      </c>
      <c r="B590" s="7" t="s">
        <v>38</v>
      </c>
      <c r="C590" s="7" t="s">
        <v>1285</v>
      </c>
      <c r="D590" s="8">
        <f t="shared" si="65"/>
        <v>13658000</v>
      </c>
      <c r="E590" s="8">
        <f t="shared" si="65"/>
        <v>3400000</v>
      </c>
      <c r="F590" s="8">
        <f t="shared" si="61"/>
        <v>10258000</v>
      </c>
    </row>
    <row r="591" spans="1:6" x14ac:dyDescent="0.25">
      <c r="A591" s="15" t="s">
        <v>54</v>
      </c>
      <c r="B591" s="7" t="s">
        <v>38</v>
      </c>
      <c r="C591" s="7" t="s">
        <v>1286</v>
      </c>
      <c r="D591" s="8">
        <f t="shared" si="65"/>
        <v>13658000</v>
      </c>
      <c r="E591" s="8">
        <f t="shared" si="65"/>
        <v>3400000</v>
      </c>
      <c r="F591" s="8">
        <f t="shared" si="61"/>
        <v>10258000</v>
      </c>
    </row>
    <row r="592" spans="1:6" ht="47.25" x14ac:dyDescent="0.25">
      <c r="A592" s="35" t="s">
        <v>586</v>
      </c>
      <c r="B592" s="7">
        <v>200</v>
      </c>
      <c r="C592" s="7" t="s">
        <v>1287</v>
      </c>
      <c r="D592" s="8">
        <v>13658000</v>
      </c>
      <c r="E592" s="8">
        <v>3400000</v>
      </c>
      <c r="F592" s="8">
        <f t="shared" si="61"/>
        <v>10258000</v>
      </c>
    </row>
    <row r="593" spans="1:6" ht="126" x14ac:dyDescent="0.25">
      <c r="A593" s="35" t="s">
        <v>311</v>
      </c>
      <c r="B593" s="7" t="s">
        <v>38</v>
      </c>
      <c r="C593" s="7" t="s">
        <v>1290</v>
      </c>
      <c r="D593" s="8">
        <f t="shared" ref="D593:E595" si="66">D594</f>
        <v>228400</v>
      </c>
      <c r="E593" s="8">
        <f t="shared" si="66"/>
        <v>50248</v>
      </c>
      <c r="F593" s="8">
        <f t="shared" si="61"/>
        <v>178152</v>
      </c>
    </row>
    <row r="594" spans="1:6" ht="31.5" x14ac:dyDescent="0.25">
      <c r="A594" s="15" t="s">
        <v>585</v>
      </c>
      <c r="B594" s="7" t="s">
        <v>38</v>
      </c>
      <c r="C594" s="7" t="s">
        <v>1291</v>
      </c>
      <c r="D594" s="8">
        <f t="shared" si="66"/>
        <v>228400</v>
      </c>
      <c r="E594" s="8">
        <f t="shared" si="66"/>
        <v>50248</v>
      </c>
      <c r="F594" s="8">
        <f t="shared" si="61"/>
        <v>178152</v>
      </c>
    </row>
    <row r="595" spans="1:6" x14ac:dyDescent="0.25">
      <c r="A595" s="15" t="s">
        <v>54</v>
      </c>
      <c r="B595" s="7" t="s">
        <v>38</v>
      </c>
      <c r="C595" s="7" t="s">
        <v>1292</v>
      </c>
      <c r="D595" s="8">
        <f t="shared" si="66"/>
        <v>228400</v>
      </c>
      <c r="E595" s="8">
        <f t="shared" si="66"/>
        <v>50248</v>
      </c>
      <c r="F595" s="8">
        <f t="shared" si="61"/>
        <v>178152</v>
      </c>
    </row>
    <row r="596" spans="1:6" x14ac:dyDescent="0.25">
      <c r="A596" s="35" t="s">
        <v>52</v>
      </c>
      <c r="B596" s="7">
        <v>200</v>
      </c>
      <c r="C596" s="7" t="s">
        <v>1293</v>
      </c>
      <c r="D596" s="8">
        <v>228400</v>
      </c>
      <c r="E596" s="8">
        <v>50248</v>
      </c>
      <c r="F596" s="8">
        <f t="shared" si="61"/>
        <v>178152</v>
      </c>
    </row>
    <row r="597" spans="1:6" ht="31.5" x14ac:dyDescent="0.25">
      <c r="A597" s="35" t="s">
        <v>318</v>
      </c>
      <c r="B597" s="7" t="s">
        <v>38</v>
      </c>
      <c r="C597" s="7" t="s">
        <v>1294</v>
      </c>
      <c r="D597" s="8">
        <f t="shared" ref="D597:E602" si="67">D598</f>
        <v>170400</v>
      </c>
      <c r="E597" s="8">
        <f t="shared" si="67"/>
        <v>0</v>
      </c>
      <c r="F597" s="8">
        <f t="shared" si="61"/>
        <v>170400</v>
      </c>
    </row>
    <row r="598" spans="1:6" x14ac:dyDescent="0.25">
      <c r="A598" s="35" t="s">
        <v>281</v>
      </c>
      <c r="B598" s="7" t="s">
        <v>38</v>
      </c>
      <c r="C598" s="7" t="s">
        <v>1295</v>
      </c>
      <c r="D598" s="8">
        <f t="shared" si="67"/>
        <v>170400</v>
      </c>
      <c r="E598" s="8">
        <f t="shared" si="67"/>
        <v>0</v>
      </c>
      <c r="F598" s="8">
        <f t="shared" si="61"/>
        <v>170400</v>
      </c>
    </row>
    <row r="599" spans="1:6" ht="31.5" x14ac:dyDescent="0.25">
      <c r="A599" s="35" t="s">
        <v>784</v>
      </c>
      <c r="B599" s="7" t="s">
        <v>38</v>
      </c>
      <c r="C599" s="7" t="s">
        <v>1296</v>
      </c>
      <c r="D599" s="8">
        <f t="shared" si="67"/>
        <v>170400</v>
      </c>
      <c r="E599" s="8">
        <f t="shared" si="67"/>
        <v>0</v>
      </c>
      <c r="F599" s="8">
        <f t="shared" si="61"/>
        <v>170400</v>
      </c>
    </row>
    <row r="600" spans="1:6" ht="126" x14ac:dyDescent="0.25">
      <c r="A600" s="35" t="s">
        <v>311</v>
      </c>
      <c r="B600" s="7" t="s">
        <v>38</v>
      </c>
      <c r="C600" s="7" t="s">
        <v>1297</v>
      </c>
      <c r="D600" s="8">
        <f t="shared" si="67"/>
        <v>170400</v>
      </c>
      <c r="E600" s="8">
        <f t="shared" si="67"/>
        <v>0</v>
      </c>
      <c r="F600" s="8">
        <f t="shared" si="61"/>
        <v>170400</v>
      </c>
    </row>
    <row r="601" spans="1:6" ht="31.5" x14ac:dyDescent="0.25">
      <c r="A601" s="15" t="s">
        <v>585</v>
      </c>
      <c r="B601" s="7" t="s">
        <v>38</v>
      </c>
      <c r="C601" s="7" t="s">
        <v>1298</v>
      </c>
      <c r="D601" s="8">
        <f t="shared" si="67"/>
        <v>170400</v>
      </c>
      <c r="E601" s="8">
        <f t="shared" si="67"/>
        <v>0</v>
      </c>
      <c r="F601" s="8">
        <f t="shared" si="61"/>
        <v>170400</v>
      </c>
    </row>
    <row r="602" spans="1:6" x14ac:dyDescent="0.25">
      <c r="A602" s="15" t="s">
        <v>54</v>
      </c>
      <c r="B602" s="7" t="s">
        <v>38</v>
      </c>
      <c r="C602" s="7" t="s">
        <v>1299</v>
      </c>
      <c r="D602" s="8">
        <f t="shared" si="67"/>
        <v>170400</v>
      </c>
      <c r="E602" s="8">
        <f t="shared" si="67"/>
        <v>0</v>
      </c>
      <c r="F602" s="8">
        <f t="shared" si="61"/>
        <v>170400</v>
      </c>
    </row>
    <row r="603" spans="1:6" x14ac:dyDescent="0.25">
      <c r="A603" s="35" t="s">
        <v>52</v>
      </c>
      <c r="B603" s="7">
        <v>200</v>
      </c>
      <c r="C603" s="7" t="s">
        <v>1300</v>
      </c>
      <c r="D603" s="8">
        <v>170400</v>
      </c>
      <c r="E603" s="8">
        <v>0</v>
      </c>
      <c r="F603" s="8">
        <f t="shared" si="61"/>
        <v>170400</v>
      </c>
    </row>
    <row r="604" spans="1:6" ht="47.25" x14ac:dyDescent="0.25">
      <c r="A604" s="35" t="s">
        <v>312</v>
      </c>
      <c r="B604" s="7" t="s">
        <v>38</v>
      </c>
      <c r="C604" s="7" t="s">
        <v>1301</v>
      </c>
      <c r="D604" s="8">
        <f>D605</f>
        <v>36101400</v>
      </c>
      <c r="E604" s="8">
        <f>E605</f>
        <v>9402110</v>
      </c>
      <c r="F604" s="8">
        <f t="shared" si="61"/>
        <v>26699290</v>
      </c>
    </row>
    <row r="605" spans="1:6" ht="31.5" x14ac:dyDescent="0.25">
      <c r="A605" s="35" t="s">
        <v>313</v>
      </c>
      <c r="B605" s="7" t="s">
        <v>38</v>
      </c>
      <c r="C605" s="7" t="s">
        <v>1302</v>
      </c>
      <c r="D605" s="8">
        <f>D606</f>
        <v>36101400</v>
      </c>
      <c r="E605" s="8">
        <f>E606</f>
        <v>9402110</v>
      </c>
      <c r="F605" s="8">
        <f t="shared" si="61"/>
        <v>26699290</v>
      </c>
    </row>
    <row r="606" spans="1:6" ht="31.5" x14ac:dyDescent="0.25">
      <c r="A606" s="35" t="s">
        <v>752</v>
      </c>
      <c r="B606" s="7" t="s">
        <v>38</v>
      </c>
      <c r="C606" s="7" t="s">
        <v>1303</v>
      </c>
      <c r="D606" s="8">
        <f>D607+D613</f>
        <v>36101400</v>
      </c>
      <c r="E606" s="8">
        <f>E607+E613</f>
        <v>9402110</v>
      </c>
      <c r="F606" s="8">
        <f t="shared" si="61"/>
        <v>26699290</v>
      </c>
    </row>
    <row r="607" spans="1:6" ht="31.5" x14ac:dyDescent="0.25">
      <c r="A607" s="35" t="s">
        <v>57</v>
      </c>
      <c r="B607" s="7" t="s">
        <v>38</v>
      </c>
      <c r="C607" s="7" t="s">
        <v>1304</v>
      </c>
      <c r="D607" s="8">
        <f>D608</f>
        <v>35832000</v>
      </c>
      <c r="E607" s="8">
        <f>E608</f>
        <v>9246110</v>
      </c>
      <c r="F607" s="8">
        <f t="shared" si="61"/>
        <v>26585890</v>
      </c>
    </row>
    <row r="608" spans="1:6" ht="31.5" x14ac:dyDescent="0.25">
      <c r="A608" s="15" t="s">
        <v>585</v>
      </c>
      <c r="B608" s="7" t="s">
        <v>38</v>
      </c>
      <c r="C608" s="7" t="s">
        <v>1305</v>
      </c>
      <c r="D608" s="8">
        <f>D609+D611</f>
        <v>35832000</v>
      </c>
      <c r="E608" s="8">
        <f>E609+E611</f>
        <v>9246110</v>
      </c>
      <c r="F608" s="8">
        <f t="shared" si="61"/>
        <v>26585890</v>
      </c>
    </row>
    <row r="609" spans="1:6" x14ac:dyDescent="0.25">
      <c r="A609" s="15" t="s">
        <v>54</v>
      </c>
      <c r="B609" s="7" t="s">
        <v>38</v>
      </c>
      <c r="C609" s="7" t="s">
        <v>1306</v>
      </c>
      <c r="D609" s="8">
        <f>D610</f>
        <v>32239550</v>
      </c>
      <c r="E609" s="8">
        <f>E610</f>
        <v>8225880</v>
      </c>
      <c r="F609" s="8">
        <f t="shared" si="61"/>
        <v>24013670</v>
      </c>
    </row>
    <row r="610" spans="1:6" ht="47.25" x14ac:dyDescent="0.25">
      <c r="A610" s="35" t="s">
        <v>586</v>
      </c>
      <c r="B610" s="7">
        <v>200</v>
      </c>
      <c r="C610" s="7" t="s">
        <v>1307</v>
      </c>
      <c r="D610" s="8">
        <v>32239550</v>
      </c>
      <c r="E610" s="8">
        <v>8225880</v>
      </c>
      <c r="F610" s="8">
        <f t="shared" si="61"/>
        <v>24013670</v>
      </c>
    </row>
    <row r="611" spans="1:6" x14ac:dyDescent="0.25">
      <c r="A611" s="35" t="s">
        <v>56</v>
      </c>
      <c r="B611" s="7" t="s">
        <v>38</v>
      </c>
      <c r="C611" s="7" t="s">
        <v>1308</v>
      </c>
      <c r="D611" s="8">
        <f>D612</f>
        <v>3592450</v>
      </c>
      <c r="E611" s="8">
        <f>E612</f>
        <v>1020230</v>
      </c>
      <c r="F611" s="8">
        <f t="shared" si="61"/>
        <v>2572220</v>
      </c>
    </row>
    <row r="612" spans="1:6" ht="47.25" x14ac:dyDescent="0.25">
      <c r="A612" s="13" t="s">
        <v>765</v>
      </c>
      <c r="B612" s="7">
        <v>200</v>
      </c>
      <c r="C612" s="7" t="s">
        <v>1309</v>
      </c>
      <c r="D612" s="8">
        <v>3592450</v>
      </c>
      <c r="E612" s="8">
        <v>1020230</v>
      </c>
      <c r="F612" s="8">
        <f t="shared" si="61"/>
        <v>2572220</v>
      </c>
    </row>
    <row r="613" spans="1:6" ht="126" x14ac:dyDescent="0.25">
      <c r="A613" s="13" t="s">
        <v>1314</v>
      </c>
      <c r="B613" s="7" t="s">
        <v>38</v>
      </c>
      <c r="C613" s="7" t="s">
        <v>1310</v>
      </c>
      <c r="D613" s="8">
        <f>D614</f>
        <v>269400</v>
      </c>
      <c r="E613" s="8">
        <f>E614</f>
        <v>156000</v>
      </c>
      <c r="F613" s="8">
        <f t="shared" si="61"/>
        <v>113400</v>
      </c>
    </row>
    <row r="614" spans="1:6" ht="31.5" x14ac:dyDescent="0.25">
      <c r="A614" s="15" t="s">
        <v>585</v>
      </c>
      <c r="B614" s="7" t="s">
        <v>38</v>
      </c>
      <c r="C614" s="7" t="s">
        <v>1311</v>
      </c>
      <c r="D614" s="8">
        <f>D615+D617</f>
        <v>269400</v>
      </c>
      <c r="E614" s="8">
        <f>E615+E617</f>
        <v>156000</v>
      </c>
      <c r="F614" s="8">
        <f t="shared" si="61"/>
        <v>113400</v>
      </c>
    </row>
    <row r="615" spans="1:6" x14ac:dyDescent="0.25">
      <c r="A615" s="15" t="s">
        <v>54</v>
      </c>
      <c r="B615" s="7" t="s">
        <v>38</v>
      </c>
      <c r="C615" s="7" t="s">
        <v>1312</v>
      </c>
      <c r="D615" s="8">
        <f>D616</f>
        <v>209400</v>
      </c>
      <c r="E615" s="8">
        <f>E616</f>
        <v>129000</v>
      </c>
      <c r="F615" s="8">
        <f t="shared" si="61"/>
        <v>80400</v>
      </c>
    </row>
    <row r="616" spans="1:6" x14ac:dyDescent="0.25">
      <c r="A616" s="35" t="s">
        <v>52</v>
      </c>
      <c r="B616" s="7">
        <v>200</v>
      </c>
      <c r="C616" s="7" t="s">
        <v>1315</v>
      </c>
      <c r="D616" s="8">
        <v>209400</v>
      </c>
      <c r="E616" s="8">
        <v>129000</v>
      </c>
      <c r="F616" s="8">
        <f t="shared" si="61"/>
        <v>80400</v>
      </c>
    </row>
    <row r="617" spans="1:6" x14ac:dyDescent="0.25">
      <c r="A617" s="35" t="s">
        <v>56</v>
      </c>
      <c r="B617" s="7" t="s">
        <v>38</v>
      </c>
      <c r="C617" s="7" t="s">
        <v>1313</v>
      </c>
      <c r="D617" s="8">
        <f>D618</f>
        <v>60000</v>
      </c>
      <c r="E617" s="8">
        <f>E618</f>
        <v>27000</v>
      </c>
      <c r="F617" s="8">
        <f t="shared" si="61"/>
        <v>33000</v>
      </c>
    </row>
    <row r="618" spans="1:6" x14ac:dyDescent="0.25">
      <c r="A618" s="35" t="s">
        <v>53</v>
      </c>
      <c r="B618" s="7">
        <v>200</v>
      </c>
      <c r="C618" s="7" t="s">
        <v>1316</v>
      </c>
      <c r="D618" s="8">
        <v>60000</v>
      </c>
      <c r="E618" s="8">
        <v>27000</v>
      </c>
      <c r="F618" s="8">
        <f t="shared" si="61"/>
        <v>33000</v>
      </c>
    </row>
    <row r="619" spans="1:6" x14ac:dyDescent="0.25">
      <c r="A619" s="10" t="s">
        <v>15</v>
      </c>
      <c r="B619" s="7" t="s">
        <v>38</v>
      </c>
      <c r="C619" s="7" t="s">
        <v>815</v>
      </c>
      <c r="D619" s="8">
        <f>D620+D640+D665</f>
        <v>6557800</v>
      </c>
      <c r="E619" s="8">
        <f>E620+E640+E665</f>
        <v>560765.4</v>
      </c>
      <c r="F619" s="8">
        <f t="shared" si="61"/>
        <v>5997034.5999999996</v>
      </c>
    </row>
    <row r="620" spans="1:6" ht="31.5" x14ac:dyDescent="0.25">
      <c r="A620" s="13" t="s">
        <v>319</v>
      </c>
      <c r="B620" s="7" t="s">
        <v>38</v>
      </c>
      <c r="C620" s="7" t="s">
        <v>816</v>
      </c>
      <c r="D620" s="8">
        <f>D621</f>
        <v>2772000</v>
      </c>
      <c r="E620" s="8">
        <f>E621</f>
        <v>560765.4</v>
      </c>
      <c r="F620" s="8">
        <f t="shared" si="61"/>
        <v>2211234.6</v>
      </c>
    </row>
    <row r="621" spans="1:6" x14ac:dyDescent="0.25">
      <c r="A621" s="13" t="s">
        <v>281</v>
      </c>
      <c r="B621" s="7" t="s">
        <v>38</v>
      </c>
      <c r="C621" s="7" t="s">
        <v>817</v>
      </c>
      <c r="D621" s="8">
        <f>D622+D635</f>
        <v>2772000</v>
      </c>
      <c r="E621" s="8">
        <f>E622+E635</f>
        <v>560765.4</v>
      </c>
      <c r="F621" s="8">
        <f t="shared" si="61"/>
        <v>2211234.6</v>
      </c>
    </row>
    <row r="622" spans="1:6" ht="31.5" x14ac:dyDescent="0.25">
      <c r="A622" s="13" t="s">
        <v>819</v>
      </c>
      <c r="B622" s="7" t="s">
        <v>38</v>
      </c>
      <c r="C622" s="7" t="s">
        <v>818</v>
      </c>
      <c r="D622" s="8">
        <f>D623</f>
        <v>2062000</v>
      </c>
      <c r="E622" s="8">
        <f>E623</f>
        <v>474931.63</v>
      </c>
      <c r="F622" s="8">
        <f t="shared" si="61"/>
        <v>1587068.37</v>
      </c>
    </row>
    <row r="623" spans="1:6" ht="31.5" x14ac:dyDescent="0.25">
      <c r="A623" s="13" t="s">
        <v>57</v>
      </c>
      <c r="B623" s="7" t="s">
        <v>38</v>
      </c>
      <c r="C623" s="7" t="s">
        <v>820</v>
      </c>
      <c r="D623" s="8">
        <f>D624+D628+D631</f>
        <v>2062000</v>
      </c>
      <c r="E623" s="8">
        <f>E624+E628+E631</f>
        <v>474931.63</v>
      </c>
      <c r="F623" s="8">
        <f t="shared" si="61"/>
        <v>1587068.37</v>
      </c>
    </row>
    <row r="624" spans="1:6" ht="63" x14ac:dyDescent="0.25">
      <c r="A624" s="15" t="s">
        <v>410</v>
      </c>
      <c r="B624" s="7" t="s">
        <v>38</v>
      </c>
      <c r="C624" s="7" t="s">
        <v>821</v>
      </c>
      <c r="D624" s="8">
        <f>D625</f>
        <v>1981000</v>
      </c>
      <c r="E624" s="8">
        <f>E625</f>
        <v>438076.54000000004</v>
      </c>
      <c r="F624" s="8">
        <f t="shared" si="61"/>
        <v>1542923.46</v>
      </c>
    </row>
    <row r="625" spans="1:6" x14ac:dyDescent="0.25">
      <c r="A625" s="15" t="s">
        <v>555</v>
      </c>
      <c r="B625" s="7" t="s">
        <v>38</v>
      </c>
      <c r="C625" s="7" t="s">
        <v>822</v>
      </c>
      <c r="D625" s="8">
        <f>D626+D627</f>
        <v>1981000</v>
      </c>
      <c r="E625" s="8">
        <f>E626+E627</f>
        <v>438076.54000000004</v>
      </c>
      <c r="F625" s="8">
        <f t="shared" si="61"/>
        <v>1542923.46</v>
      </c>
    </row>
    <row r="626" spans="1:6" x14ac:dyDescent="0.25">
      <c r="A626" s="10" t="s">
        <v>556</v>
      </c>
      <c r="B626" s="7">
        <v>200</v>
      </c>
      <c r="C626" s="7" t="s">
        <v>823</v>
      </c>
      <c r="D626" s="8">
        <v>1522000</v>
      </c>
      <c r="E626" s="8">
        <v>337392.08</v>
      </c>
      <c r="F626" s="8">
        <f t="shared" si="61"/>
        <v>1184607.92</v>
      </c>
    </row>
    <row r="627" spans="1:6" ht="47.25" x14ac:dyDescent="0.25">
      <c r="A627" s="10" t="s">
        <v>558</v>
      </c>
      <c r="B627" s="7">
        <v>200</v>
      </c>
      <c r="C627" s="7" t="s">
        <v>824</v>
      </c>
      <c r="D627" s="8">
        <v>459000</v>
      </c>
      <c r="E627" s="8">
        <v>100684.46</v>
      </c>
      <c r="F627" s="8">
        <f t="shared" si="61"/>
        <v>358315.54</v>
      </c>
    </row>
    <row r="628" spans="1:6" ht="31.5" x14ac:dyDescent="0.25">
      <c r="A628" s="10" t="s">
        <v>413</v>
      </c>
      <c r="B628" s="7">
        <v>200</v>
      </c>
      <c r="C628" s="7" t="s">
        <v>825</v>
      </c>
      <c r="D628" s="8">
        <f>D629</f>
        <v>63000</v>
      </c>
      <c r="E628" s="8">
        <f>E629</f>
        <v>34719.089999999997</v>
      </c>
      <c r="F628" s="8">
        <f t="shared" si="61"/>
        <v>28280.910000000003</v>
      </c>
    </row>
    <row r="629" spans="1:6" ht="31.5" x14ac:dyDescent="0.25">
      <c r="A629" s="10" t="s">
        <v>330</v>
      </c>
      <c r="B629" s="7">
        <v>200</v>
      </c>
      <c r="C629" s="7" t="s">
        <v>826</v>
      </c>
      <c r="D629" s="8">
        <f>D630</f>
        <v>63000</v>
      </c>
      <c r="E629" s="8">
        <f>E630</f>
        <v>34719.089999999997</v>
      </c>
      <c r="F629" s="8">
        <f t="shared" si="61"/>
        <v>28280.910000000003</v>
      </c>
    </row>
    <row r="630" spans="1:6" ht="31.5" x14ac:dyDescent="0.25">
      <c r="A630" s="13" t="s">
        <v>357</v>
      </c>
      <c r="B630" s="7" t="s">
        <v>38</v>
      </c>
      <c r="C630" s="7" t="s">
        <v>827</v>
      </c>
      <c r="D630" s="8">
        <v>63000</v>
      </c>
      <c r="E630" s="8">
        <v>34719.089999999997</v>
      </c>
      <c r="F630" s="8">
        <f t="shared" si="61"/>
        <v>28280.910000000003</v>
      </c>
    </row>
    <row r="631" spans="1:6" x14ac:dyDescent="0.25">
      <c r="A631" s="10" t="s">
        <v>417</v>
      </c>
      <c r="B631" s="7" t="s">
        <v>38</v>
      </c>
      <c r="C631" s="7" t="s">
        <v>828</v>
      </c>
      <c r="D631" s="8">
        <f>D632</f>
        <v>18000</v>
      </c>
      <c r="E631" s="8">
        <f>E632</f>
        <v>2136</v>
      </c>
      <c r="F631" s="8">
        <f t="shared" si="61"/>
        <v>15864</v>
      </c>
    </row>
    <row r="632" spans="1:6" x14ac:dyDescent="0.25">
      <c r="A632" s="10" t="s">
        <v>329</v>
      </c>
      <c r="B632" s="7">
        <v>200</v>
      </c>
      <c r="C632" s="7" t="s">
        <v>829</v>
      </c>
      <c r="D632" s="8">
        <f>D633+D634</f>
        <v>18000</v>
      </c>
      <c r="E632" s="8">
        <f>E633+E634</f>
        <v>2136</v>
      </c>
      <c r="F632" s="8">
        <f t="shared" si="61"/>
        <v>15864</v>
      </c>
    </row>
    <row r="633" spans="1:6" x14ac:dyDescent="0.25">
      <c r="A633" s="10" t="s">
        <v>271</v>
      </c>
      <c r="B633" s="7">
        <v>200</v>
      </c>
      <c r="C633" s="7" t="s">
        <v>830</v>
      </c>
      <c r="D633" s="8">
        <v>12000</v>
      </c>
      <c r="E633" s="8">
        <v>2136</v>
      </c>
      <c r="F633" s="8">
        <f t="shared" si="61"/>
        <v>9864</v>
      </c>
    </row>
    <row r="634" spans="1:6" x14ac:dyDescent="0.25">
      <c r="A634" s="35" t="s">
        <v>422</v>
      </c>
      <c r="B634" s="7" t="s">
        <v>38</v>
      </c>
      <c r="C634" s="7" t="s">
        <v>831</v>
      </c>
      <c r="D634" s="8">
        <v>6000</v>
      </c>
      <c r="E634" s="8">
        <v>0</v>
      </c>
      <c r="F634" s="8">
        <f t="shared" si="61"/>
        <v>6000</v>
      </c>
    </row>
    <row r="635" spans="1:6" ht="31.5" x14ac:dyDescent="0.25">
      <c r="A635" s="35" t="s">
        <v>834</v>
      </c>
      <c r="B635" s="7" t="s">
        <v>38</v>
      </c>
      <c r="C635" s="7" t="s">
        <v>832</v>
      </c>
      <c r="D635" s="8">
        <f t="shared" ref="D635:E638" si="68">D636</f>
        <v>710000</v>
      </c>
      <c r="E635" s="8">
        <f t="shared" si="68"/>
        <v>85833.77</v>
      </c>
      <c r="F635" s="8">
        <f t="shared" si="61"/>
        <v>624166.23</v>
      </c>
    </row>
    <row r="636" spans="1:6" ht="18.75" customHeight="1" x14ac:dyDescent="0.25">
      <c r="A636" s="35" t="s">
        <v>320</v>
      </c>
      <c r="B636" s="7" t="s">
        <v>38</v>
      </c>
      <c r="C636" s="7" t="s">
        <v>833</v>
      </c>
      <c r="D636" s="8">
        <f t="shared" si="68"/>
        <v>710000</v>
      </c>
      <c r="E636" s="8">
        <f t="shared" si="68"/>
        <v>85833.77</v>
      </c>
      <c r="F636" s="8">
        <f t="shared" si="61"/>
        <v>624166.23</v>
      </c>
    </row>
    <row r="637" spans="1:6" ht="31.5" x14ac:dyDescent="0.25">
      <c r="A637" s="35" t="s">
        <v>413</v>
      </c>
      <c r="B637" s="7" t="s">
        <v>38</v>
      </c>
      <c r="C637" s="7" t="s">
        <v>835</v>
      </c>
      <c r="D637" s="8">
        <f t="shared" si="68"/>
        <v>710000</v>
      </c>
      <c r="E637" s="8">
        <f t="shared" si="68"/>
        <v>85833.77</v>
      </c>
      <c r="F637" s="8">
        <f t="shared" si="61"/>
        <v>624166.23</v>
      </c>
    </row>
    <row r="638" spans="1:6" ht="31.5" x14ac:dyDescent="0.25">
      <c r="A638" s="35" t="s">
        <v>330</v>
      </c>
      <c r="B638" s="7" t="s">
        <v>38</v>
      </c>
      <c r="C638" s="7" t="s">
        <v>836</v>
      </c>
      <c r="D638" s="8">
        <f t="shared" si="68"/>
        <v>710000</v>
      </c>
      <c r="E638" s="8">
        <f t="shared" si="68"/>
        <v>85833.77</v>
      </c>
      <c r="F638" s="8">
        <f t="shared" si="61"/>
        <v>624166.23</v>
      </c>
    </row>
    <row r="639" spans="1:6" ht="31.5" x14ac:dyDescent="0.25">
      <c r="A639" s="13" t="s">
        <v>357</v>
      </c>
      <c r="B639" s="7" t="s">
        <v>38</v>
      </c>
      <c r="C639" s="7" t="s">
        <v>837</v>
      </c>
      <c r="D639" s="8">
        <v>710000</v>
      </c>
      <c r="E639" s="8">
        <v>85833.77</v>
      </c>
      <c r="F639" s="8">
        <f t="shared" si="61"/>
        <v>624166.23</v>
      </c>
    </row>
    <row r="640" spans="1:6" ht="31.5" x14ac:dyDescent="0.25">
      <c r="A640" s="35" t="s">
        <v>283</v>
      </c>
      <c r="B640" s="7" t="s">
        <v>38</v>
      </c>
      <c r="C640" s="7" t="s">
        <v>838</v>
      </c>
      <c r="D640" s="8">
        <f>D641</f>
        <v>3685800</v>
      </c>
      <c r="E640" s="8">
        <f>E641</f>
        <v>0</v>
      </c>
      <c r="F640" s="8">
        <f t="shared" ref="F640:F727" si="69">D640-E640</f>
        <v>3685800</v>
      </c>
    </row>
    <row r="641" spans="1:6" x14ac:dyDescent="0.25">
      <c r="A641" s="35" t="s">
        <v>281</v>
      </c>
      <c r="B641" s="7" t="s">
        <v>38</v>
      </c>
      <c r="C641" s="7" t="s">
        <v>839</v>
      </c>
      <c r="D641" s="8">
        <f>D6158+D647+D642</f>
        <v>3685800</v>
      </c>
      <c r="E641" s="8">
        <f>E6158+E647+E642</f>
        <v>0</v>
      </c>
      <c r="F641" s="8">
        <f t="shared" si="69"/>
        <v>3685800</v>
      </c>
    </row>
    <row r="642" spans="1:6" x14ac:dyDescent="0.25">
      <c r="A642" s="35" t="s">
        <v>840</v>
      </c>
      <c r="B642" s="7" t="s">
        <v>38</v>
      </c>
      <c r="C642" s="7" t="s">
        <v>841</v>
      </c>
      <c r="D642" s="8">
        <f t="shared" ref="D642:E645" si="70">D643</f>
        <v>300000</v>
      </c>
      <c r="E642" s="8">
        <f t="shared" si="70"/>
        <v>0</v>
      </c>
      <c r="F642" s="8">
        <f t="shared" si="69"/>
        <v>300000</v>
      </c>
    </row>
    <row r="643" spans="1:6" ht="31.5" x14ac:dyDescent="0.25">
      <c r="A643" s="35" t="s">
        <v>322</v>
      </c>
      <c r="B643" s="7" t="s">
        <v>38</v>
      </c>
      <c r="C643" s="7" t="s">
        <v>842</v>
      </c>
      <c r="D643" s="8">
        <f t="shared" si="70"/>
        <v>300000</v>
      </c>
      <c r="E643" s="8">
        <f t="shared" si="70"/>
        <v>0</v>
      </c>
      <c r="F643" s="8">
        <f t="shared" si="69"/>
        <v>300000</v>
      </c>
    </row>
    <row r="644" spans="1:6" ht="31.5" x14ac:dyDescent="0.25">
      <c r="A644" s="35" t="s">
        <v>413</v>
      </c>
      <c r="B644" s="7" t="s">
        <v>38</v>
      </c>
      <c r="C644" s="7" t="s">
        <v>843</v>
      </c>
      <c r="D644" s="8">
        <f t="shared" si="70"/>
        <v>300000</v>
      </c>
      <c r="E644" s="8">
        <f t="shared" si="70"/>
        <v>0</v>
      </c>
      <c r="F644" s="8">
        <f t="shared" si="69"/>
        <v>300000</v>
      </c>
    </row>
    <row r="645" spans="1:6" ht="31.5" x14ac:dyDescent="0.25">
      <c r="A645" s="35" t="s">
        <v>330</v>
      </c>
      <c r="B645" s="7" t="s">
        <v>38</v>
      </c>
      <c r="C645" s="7" t="s">
        <v>844</v>
      </c>
      <c r="D645" s="8">
        <f t="shared" si="70"/>
        <v>300000</v>
      </c>
      <c r="E645" s="8">
        <f t="shared" si="70"/>
        <v>0</v>
      </c>
      <c r="F645" s="8">
        <f t="shared" si="69"/>
        <v>300000</v>
      </c>
    </row>
    <row r="646" spans="1:6" ht="31.5" x14ac:dyDescent="0.25">
      <c r="A646" s="13" t="s">
        <v>357</v>
      </c>
      <c r="B646" s="7" t="s">
        <v>38</v>
      </c>
      <c r="C646" s="7" t="s">
        <v>845</v>
      </c>
      <c r="D646" s="8">
        <v>300000</v>
      </c>
      <c r="E646" s="8">
        <v>0</v>
      </c>
      <c r="F646" s="8">
        <f t="shared" si="69"/>
        <v>300000</v>
      </c>
    </row>
    <row r="647" spans="1:6" ht="24" customHeight="1" x14ac:dyDescent="0.25">
      <c r="A647" s="35" t="s">
        <v>847</v>
      </c>
      <c r="B647" s="7" t="s">
        <v>38</v>
      </c>
      <c r="C647" s="7" t="s">
        <v>846</v>
      </c>
      <c r="D647" s="8">
        <f>D648+D661+D657</f>
        <v>3385800</v>
      </c>
      <c r="E647" s="8">
        <f>E648+E661+E657</f>
        <v>0</v>
      </c>
      <c r="F647" s="8">
        <f t="shared" si="69"/>
        <v>3385800</v>
      </c>
    </row>
    <row r="648" spans="1:6" ht="31.5" x14ac:dyDescent="0.25">
      <c r="A648" s="35" t="s">
        <v>322</v>
      </c>
      <c r="B648" s="7" t="s">
        <v>38</v>
      </c>
      <c r="C648" s="7" t="s">
        <v>848</v>
      </c>
      <c r="D648" s="8">
        <f>D649+D652</f>
        <v>1460000</v>
      </c>
      <c r="E648" s="8">
        <f>E649+E652</f>
        <v>0</v>
      </c>
      <c r="F648" s="8">
        <f t="shared" ref="F648" si="71">F649+F652</f>
        <v>1460000</v>
      </c>
    </row>
    <row r="649" spans="1:6" ht="31.5" x14ac:dyDescent="0.25">
      <c r="A649" s="35" t="s">
        <v>413</v>
      </c>
      <c r="B649" s="7" t="s">
        <v>38</v>
      </c>
      <c r="C649" s="7" t="s">
        <v>849</v>
      </c>
      <c r="D649" s="8">
        <f>D650</f>
        <v>500000</v>
      </c>
      <c r="E649" s="8">
        <f>E650</f>
        <v>0</v>
      </c>
      <c r="F649" s="8">
        <f t="shared" si="69"/>
        <v>500000</v>
      </c>
    </row>
    <row r="650" spans="1:6" ht="31.5" x14ac:dyDescent="0.25">
      <c r="A650" s="35" t="s">
        <v>330</v>
      </c>
      <c r="B650" s="7" t="s">
        <v>38</v>
      </c>
      <c r="C650" s="7" t="s">
        <v>850</v>
      </c>
      <c r="D650" s="8">
        <f>D651</f>
        <v>500000</v>
      </c>
      <c r="E650" s="8">
        <f>E651</f>
        <v>0</v>
      </c>
      <c r="F650" s="8">
        <f t="shared" si="69"/>
        <v>500000</v>
      </c>
    </row>
    <row r="651" spans="1:6" ht="31.5" x14ac:dyDescent="0.25">
      <c r="A651" s="13" t="s">
        <v>357</v>
      </c>
      <c r="B651" s="7" t="s">
        <v>38</v>
      </c>
      <c r="C651" s="7" t="s">
        <v>851</v>
      </c>
      <c r="D651" s="8">
        <v>500000</v>
      </c>
      <c r="E651" s="8">
        <v>0</v>
      </c>
      <c r="F651" s="8">
        <f t="shared" si="69"/>
        <v>500000</v>
      </c>
    </row>
    <row r="652" spans="1:6" ht="31.5" x14ac:dyDescent="0.25">
      <c r="A652" s="15" t="s">
        <v>585</v>
      </c>
      <c r="B652" s="7" t="s">
        <v>38</v>
      </c>
      <c r="C652" s="7" t="s">
        <v>852</v>
      </c>
      <c r="D652" s="8">
        <f>D653+D655</f>
        <v>960000</v>
      </c>
      <c r="E652" s="8">
        <f>E653+E655</f>
        <v>0</v>
      </c>
      <c r="F652" s="8">
        <f t="shared" si="69"/>
        <v>960000</v>
      </c>
    </row>
    <row r="653" spans="1:6" x14ac:dyDescent="0.25">
      <c r="A653" s="15" t="s">
        <v>54</v>
      </c>
      <c r="B653" s="7" t="s">
        <v>38</v>
      </c>
      <c r="C653" s="7" t="s">
        <v>853</v>
      </c>
      <c r="D653" s="8">
        <f>D654</f>
        <v>900000</v>
      </c>
      <c r="E653" s="8">
        <f>E654</f>
        <v>0</v>
      </c>
      <c r="F653" s="8">
        <f t="shared" si="69"/>
        <v>900000</v>
      </c>
    </row>
    <row r="654" spans="1:6" x14ac:dyDescent="0.25">
      <c r="A654" s="35" t="s">
        <v>52</v>
      </c>
      <c r="B654" s="7" t="s">
        <v>38</v>
      </c>
      <c r="C654" s="7" t="s">
        <v>854</v>
      </c>
      <c r="D654" s="8">
        <v>900000</v>
      </c>
      <c r="E654" s="8">
        <v>0</v>
      </c>
      <c r="F654" s="8">
        <f t="shared" si="69"/>
        <v>900000</v>
      </c>
    </row>
    <row r="655" spans="1:6" x14ac:dyDescent="0.25">
      <c r="A655" s="35" t="s">
        <v>56</v>
      </c>
      <c r="B655" s="7" t="s">
        <v>38</v>
      </c>
      <c r="C655" s="7" t="s">
        <v>855</v>
      </c>
      <c r="D655" s="8">
        <f>D656</f>
        <v>60000</v>
      </c>
      <c r="E655" s="8">
        <f>E656</f>
        <v>0</v>
      </c>
      <c r="F655" s="8">
        <f t="shared" si="69"/>
        <v>60000</v>
      </c>
    </row>
    <row r="656" spans="1:6" x14ac:dyDescent="0.25">
      <c r="A656" s="35" t="s">
        <v>53</v>
      </c>
      <c r="B656" s="7" t="s">
        <v>38</v>
      </c>
      <c r="C656" s="7" t="s">
        <v>856</v>
      </c>
      <c r="D656" s="8">
        <v>60000</v>
      </c>
      <c r="E656" s="8">
        <v>0</v>
      </c>
      <c r="F656" s="8">
        <f t="shared" si="69"/>
        <v>60000</v>
      </c>
    </row>
    <row r="657" spans="1:6" ht="31.5" x14ac:dyDescent="0.25">
      <c r="A657" s="35" t="s">
        <v>1321</v>
      </c>
      <c r="B657" s="7" t="s">
        <v>38</v>
      </c>
      <c r="C657" s="7" t="s">
        <v>1317</v>
      </c>
      <c r="D657" s="8">
        <f>D658</f>
        <v>1757900</v>
      </c>
      <c r="E657" s="8"/>
      <c r="F657" s="8">
        <f t="shared" si="69"/>
        <v>1757900</v>
      </c>
    </row>
    <row r="658" spans="1:6" ht="31.5" x14ac:dyDescent="0.25">
      <c r="A658" s="35" t="s">
        <v>413</v>
      </c>
      <c r="B658" s="7" t="s">
        <v>38</v>
      </c>
      <c r="C658" s="7" t="s">
        <v>1318</v>
      </c>
      <c r="D658" s="8">
        <f>D659</f>
        <v>1757900</v>
      </c>
      <c r="E658" s="8"/>
      <c r="F658" s="8">
        <f t="shared" si="69"/>
        <v>1757900</v>
      </c>
    </row>
    <row r="659" spans="1:6" ht="31.5" x14ac:dyDescent="0.25">
      <c r="A659" s="35" t="s">
        <v>330</v>
      </c>
      <c r="B659" s="7" t="s">
        <v>38</v>
      </c>
      <c r="C659" s="7" t="s">
        <v>1319</v>
      </c>
      <c r="D659" s="8">
        <f>D660</f>
        <v>1757900</v>
      </c>
      <c r="E659" s="8"/>
      <c r="F659" s="8">
        <f t="shared" si="69"/>
        <v>1757900</v>
      </c>
    </row>
    <row r="660" spans="1:6" ht="31.5" x14ac:dyDescent="0.25">
      <c r="A660" s="13" t="s">
        <v>357</v>
      </c>
      <c r="B660" s="7" t="s">
        <v>38</v>
      </c>
      <c r="C660" s="7" t="s">
        <v>1320</v>
      </c>
      <c r="D660" s="8">
        <v>1757900</v>
      </c>
      <c r="E660" s="8">
        <v>0</v>
      </c>
      <c r="F660" s="8">
        <f t="shared" si="69"/>
        <v>1757900</v>
      </c>
    </row>
    <row r="661" spans="1:6" ht="78.75" x14ac:dyDescent="0.25">
      <c r="A661" s="35" t="s">
        <v>321</v>
      </c>
      <c r="B661" s="7" t="s">
        <v>38</v>
      </c>
      <c r="C661" s="7" t="s">
        <v>857</v>
      </c>
      <c r="D661" s="8">
        <f t="shared" ref="D661:E663" si="72">D662</f>
        <v>167900</v>
      </c>
      <c r="E661" s="8">
        <f t="shared" si="72"/>
        <v>0</v>
      </c>
      <c r="F661" s="8">
        <f t="shared" si="69"/>
        <v>167900</v>
      </c>
    </row>
    <row r="662" spans="1:6" ht="31.5" x14ac:dyDescent="0.25">
      <c r="A662" s="35" t="s">
        <v>413</v>
      </c>
      <c r="B662" s="7" t="s">
        <v>38</v>
      </c>
      <c r="C662" s="7" t="s">
        <v>858</v>
      </c>
      <c r="D662" s="8">
        <f t="shared" si="72"/>
        <v>167900</v>
      </c>
      <c r="E662" s="8">
        <f t="shared" si="72"/>
        <v>0</v>
      </c>
      <c r="F662" s="8">
        <f t="shared" si="69"/>
        <v>167900</v>
      </c>
    </row>
    <row r="663" spans="1:6" ht="31.5" x14ac:dyDescent="0.25">
      <c r="A663" s="35" t="s">
        <v>330</v>
      </c>
      <c r="B663" s="7" t="s">
        <v>38</v>
      </c>
      <c r="C663" s="7" t="s">
        <v>859</v>
      </c>
      <c r="D663" s="8">
        <f t="shared" si="72"/>
        <v>167900</v>
      </c>
      <c r="E663" s="8">
        <f t="shared" si="72"/>
        <v>0</v>
      </c>
      <c r="F663" s="8">
        <f t="shared" si="69"/>
        <v>167900</v>
      </c>
    </row>
    <row r="664" spans="1:6" ht="31.5" x14ac:dyDescent="0.25">
      <c r="A664" s="13" t="s">
        <v>357</v>
      </c>
      <c r="B664" s="7" t="s">
        <v>38</v>
      </c>
      <c r="C664" s="7" t="s">
        <v>860</v>
      </c>
      <c r="D664" s="8">
        <v>167900</v>
      </c>
      <c r="E664" s="8">
        <v>0</v>
      </c>
      <c r="F664" s="8">
        <f t="shared" si="69"/>
        <v>167900</v>
      </c>
    </row>
    <row r="665" spans="1:6" ht="47.25" x14ac:dyDescent="0.25">
      <c r="A665" s="35" t="s">
        <v>323</v>
      </c>
      <c r="B665" s="7" t="s">
        <v>38</v>
      </c>
      <c r="C665" s="7" t="s">
        <v>861</v>
      </c>
      <c r="D665" s="8">
        <f t="shared" ref="D665:E670" si="73">D666</f>
        <v>100000</v>
      </c>
      <c r="E665" s="8">
        <f t="shared" si="73"/>
        <v>0</v>
      </c>
      <c r="F665" s="8">
        <f t="shared" si="69"/>
        <v>100000</v>
      </c>
    </row>
    <row r="666" spans="1:6" ht="30.75" customHeight="1" x14ac:dyDescent="0.25">
      <c r="A666" s="35" t="s">
        <v>324</v>
      </c>
      <c r="B666" s="7" t="s">
        <v>38</v>
      </c>
      <c r="C666" s="7" t="s">
        <v>862</v>
      </c>
      <c r="D666" s="8">
        <f t="shared" si="73"/>
        <v>100000</v>
      </c>
      <c r="E666" s="8">
        <f t="shared" si="73"/>
        <v>0</v>
      </c>
      <c r="F666" s="8">
        <f t="shared" si="69"/>
        <v>100000</v>
      </c>
    </row>
    <row r="667" spans="1:6" ht="79.5" customHeight="1" x14ac:dyDescent="0.25">
      <c r="A667" s="35" t="s">
        <v>864</v>
      </c>
      <c r="B667" s="7" t="s">
        <v>38</v>
      </c>
      <c r="C667" s="7" t="s">
        <v>863</v>
      </c>
      <c r="D667" s="8">
        <f t="shared" si="73"/>
        <v>100000</v>
      </c>
      <c r="E667" s="8">
        <f t="shared" si="73"/>
        <v>0</v>
      </c>
      <c r="F667" s="8">
        <f t="shared" si="69"/>
        <v>100000</v>
      </c>
    </row>
    <row r="668" spans="1:6" ht="31.5" x14ac:dyDescent="0.25">
      <c r="A668" s="35" t="s">
        <v>866</v>
      </c>
      <c r="B668" s="7" t="s">
        <v>38</v>
      </c>
      <c r="C668" s="7" t="s">
        <v>865</v>
      </c>
      <c r="D668" s="8">
        <f t="shared" si="73"/>
        <v>100000</v>
      </c>
      <c r="E668" s="8">
        <f t="shared" si="73"/>
        <v>0</v>
      </c>
      <c r="F668" s="8">
        <f t="shared" si="69"/>
        <v>100000</v>
      </c>
    </row>
    <row r="669" spans="1:6" ht="31.5" x14ac:dyDescent="0.25">
      <c r="A669" s="35" t="s">
        <v>413</v>
      </c>
      <c r="B669" s="7" t="s">
        <v>38</v>
      </c>
      <c r="C669" s="7" t="s">
        <v>867</v>
      </c>
      <c r="D669" s="8">
        <f t="shared" si="73"/>
        <v>100000</v>
      </c>
      <c r="E669" s="8">
        <f t="shared" si="73"/>
        <v>0</v>
      </c>
      <c r="F669" s="8">
        <f t="shared" si="69"/>
        <v>100000</v>
      </c>
    </row>
    <row r="670" spans="1:6" ht="31.5" x14ac:dyDescent="0.25">
      <c r="A670" s="35" t="s">
        <v>330</v>
      </c>
      <c r="B670" s="7" t="s">
        <v>42</v>
      </c>
      <c r="C670" s="7" t="s">
        <v>868</v>
      </c>
      <c r="D670" s="8">
        <f t="shared" si="73"/>
        <v>100000</v>
      </c>
      <c r="E670" s="8">
        <f t="shared" si="73"/>
        <v>0</v>
      </c>
      <c r="F670" s="8">
        <f t="shared" si="69"/>
        <v>100000</v>
      </c>
    </row>
    <row r="671" spans="1:6" ht="31.5" x14ac:dyDescent="0.25">
      <c r="A671" s="13" t="s">
        <v>357</v>
      </c>
      <c r="B671" s="7" t="s">
        <v>42</v>
      </c>
      <c r="C671" s="7" t="s">
        <v>869</v>
      </c>
      <c r="D671" s="8">
        <v>100000</v>
      </c>
      <c r="E671" s="8">
        <v>0</v>
      </c>
      <c r="F671" s="8">
        <f t="shared" si="69"/>
        <v>100000</v>
      </c>
    </row>
    <row r="672" spans="1:6" x14ac:dyDescent="0.25">
      <c r="A672" s="10" t="s">
        <v>16</v>
      </c>
      <c r="B672" s="7">
        <v>200</v>
      </c>
      <c r="C672" s="7" t="s">
        <v>870</v>
      </c>
      <c r="D672" s="8">
        <f>D673+D682+D720</f>
        <v>24820800</v>
      </c>
      <c r="E672" s="8">
        <f>E673+E682+E720</f>
        <v>4309288.66</v>
      </c>
      <c r="F672" s="8">
        <f t="shared" si="69"/>
        <v>20511511.34</v>
      </c>
    </row>
    <row r="673" spans="1:6" ht="47.25" x14ac:dyDescent="0.25">
      <c r="A673" s="35" t="s">
        <v>288</v>
      </c>
      <c r="B673" s="7">
        <v>200</v>
      </c>
      <c r="C673" s="7" t="s">
        <v>871</v>
      </c>
      <c r="D673" s="8">
        <f t="shared" ref="D673:E676" si="74">D674</f>
        <v>2615000</v>
      </c>
      <c r="E673" s="8">
        <f t="shared" si="74"/>
        <v>469940.69</v>
      </c>
      <c r="F673" s="8">
        <f t="shared" si="69"/>
        <v>2145059.31</v>
      </c>
    </row>
    <row r="674" spans="1:6" ht="31.5" x14ac:dyDescent="0.25">
      <c r="A674" s="35" t="s">
        <v>300</v>
      </c>
      <c r="B674" s="7">
        <v>200</v>
      </c>
      <c r="C674" s="7" t="s">
        <v>872</v>
      </c>
      <c r="D674" s="8">
        <f t="shared" si="74"/>
        <v>2615000</v>
      </c>
      <c r="E674" s="8">
        <f t="shared" si="74"/>
        <v>469940.69</v>
      </c>
      <c r="F674" s="8">
        <f t="shared" si="69"/>
        <v>2145059.31</v>
      </c>
    </row>
    <row r="675" spans="1:6" ht="63" x14ac:dyDescent="0.25">
      <c r="A675" s="35" t="s">
        <v>636</v>
      </c>
      <c r="B675" s="7">
        <v>200</v>
      </c>
      <c r="C675" s="7" t="s">
        <v>873</v>
      </c>
      <c r="D675" s="8">
        <f t="shared" si="74"/>
        <v>2615000</v>
      </c>
      <c r="E675" s="8">
        <f t="shared" si="74"/>
        <v>469940.69</v>
      </c>
      <c r="F675" s="8">
        <f t="shared" si="69"/>
        <v>2145059.31</v>
      </c>
    </row>
    <row r="676" spans="1:6" ht="31.5" x14ac:dyDescent="0.25">
      <c r="A676" s="35" t="s">
        <v>325</v>
      </c>
      <c r="B676" s="7">
        <v>200</v>
      </c>
      <c r="C676" s="7" t="s">
        <v>874</v>
      </c>
      <c r="D676" s="8">
        <f t="shared" si="74"/>
        <v>2615000</v>
      </c>
      <c r="E676" s="8">
        <f t="shared" si="74"/>
        <v>469940.69</v>
      </c>
      <c r="F676" s="8">
        <f t="shared" si="69"/>
        <v>2145059.31</v>
      </c>
    </row>
    <row r="677" spans="1:6" ht="31.5" x14ac:dyDescent="0.25">
      <c r="A677" s="15" t="s">
        <v>585</v>
      </c>
      <c r="B677" s="7">
        <v>200</v>
      </c>
      <c r="C677" s="7" t="s">
        <v>875</v>
      </c>
      <c r="D677" s="8">
        <f>D678+D680</f>
        <v>2615000</v>
      </c>
      <c r="E677" s="8">
        <f>E678+E680</f>
        <v>469940.69</v>
      </c>
      <c r="F677" s="8">
        <f t="shared" si="69"/>
        <v>2145059.31</v>
      </c>
    </row>
    <row r="678" spans="1:6" x14ac:dyDescent="0.25">
      <c r="A678" s="15" t="s">
        <v>54</v>
      </c>
      <c r="B678" s="7">
        <v>200</v>
      </c>
      <c r="C678" s="7" t="s">
        <v>876</v>
      </c>
      <c r="D678" s="8">
        <f>D679</f>
        <v>2327963</v>
      </c>
      <c r="E678" s="8">
        <f>E679</f>
        <v>415109.75</v>
      </c>
      <c r="F678" s="8">
        <f t="shared" si="69"/>
        <v>1912853.25</v>
      </c>
    </row>
    <row r="679" spans="1:6" x14ac:dyDescent="0.25">
      <c r="A679" s="35" t="s">
        <v>52</v>
      </c>
      <c r="B679" s="7">
        <v>200</v>
      </c>
      <c r="C679" s="7" t="s">
        <v>877</v>
      </c>
      <c r="D679" s="8">
        <v>2327963</v>
      </c>
      <c r="E679" s="8">
        <v>415109.75</v>
      </c>
      <c r="F679" s="8">
        <f t="shared" si="69"/>
        <v>1912853.25</v>
      </c>
    </row>
    <row r="680" spans="1:6" x14ac:dyDescent="0.25">
      <c r="A680" s="35" t="s">
        <v>56</v>
      </c>
      <c r="B680" s="7">
        <v>200</v>
      </c>
      <c r="C680" s="7" t="s">
        <v>878</v>
      </c>
      <c r="D680" s="8">
        <f>D681</f>
        <v>287037</v>
      </c>
      <c r="E680" s="8">
        <f>E681</f>
        <v>54830.94</v>
      </c>
      <c r="F680" s="8">
        <f t="shared" si="69"/>
        <v>232206.06</v>
      </c>
    </row>
    <row r="681" spans="1:6" x14ac:dyDescent="0.25">
      <c r="A681" s="35" t="s">
        <v>53</v>
      </c>
      <c r="B681" s="7">
        <v>200</v>
      </c>
      <c r="C681" s="7" t="s">
        <v>879</v>
      </c>
      <c r="D681" s="8">
        <v>287037</v>
      </c>
      <c r="E681" s="8">
        <v>54830.94</v>
      </c>
      <c r="F681" s="8">
        <f t="shared" si="69"/>
        <v>232206.06</v>
      </c>
    </row>
    <row r="682" spans="1:6" ht="47.25" x14ac:dyDescent="0.25">
      <c r="A682" s="13" t="s">
        <v>312</v>
      </c>
      <c r="B682" s="7" t="s">
        <v>38</v>
      </c>
      <c r="C682" s="7" t="s">
        <v>880</v>
      </c>
      <c r="D682" s="8">
        <f>D683+D689</f>
        <v>22197800</v>
      </c>
      <c r="E682" s="8">
        <f>E683+E689</f>
        <v>3839347.97</v>
      </c>
      <c r="F682" s="8">
        <f t="shared" si="69"/>
        <v>18358452.030000001</v>
      </c>
    </row>
    <row r="683" spans="1:6" ht="31.5" x14ac:dyDescent="0.25">
      <c r="A683" s="13" t="s">
        <v>313</v>
      </c>
      <c r="B683" s="7" t="s">
        <v>38</v>
      </c>
      <c r="C683" s="7" t="s">
        <v>881</v>
      </c>
      <c r="D683" s="8">
        <f t="shared" ref="D683:E687" si="75">D684</f>
        <v>7467800</v>
      </c>
      <c r="E683" s="8">
        <f t="shared" si="75"/>
        <v>35600</v>
      </c>
      <c r="F683" s="8">
        <f t="shared" si="69"/>
        <v>7432200</v>
      </c>
    </row>
    <row r="684" spans="1:6" ht="31.5" x14ac:dyDescent="0.25">
      <c r="A684" s="13" t="s">
        <v>752</v>
      </c>
      <c r="B684" s="7" t="s">
        <v>38</v>
      </c>
      <c r="C684" s="7" t="s">
        <v>882</v>
      </c>
      <c r="D684" s="8">
        <f t="shared" si="75"/>
        <v>7467800</v>
      </c>
      <c r="E684" s="8">
        <f t="shared" si="75"/>
        <v>35600</v>
      </c>
      <c r="F684" s="8">
        <f t="shared" si="69"/>
        <v>7432200</v>
      </c>
    </row>
    <row r="685" spans="1:6" ht="36" customHeight="1" x14ac:dyDescent="0.25">
      <c r="A685" s="15" t="s">
        <v>326</v>
      </c>
      <c r="B685" s="7" t="s">
        <v>38</v>
      </c>
      <c r="C685" s="7" t="s">
        <v>883</v>
      </c>
      <c r="D685" s="8">
        <f t="shared" si="75"/>
        <v>7467800</v>
      </c>
      <c r="E685" s="8">
        <f t="shared" si="75"/>
        <v>35600</v>
      </c>
      <c r="F685" s="8">
        <f t="shared" si="69"/>
        <v>7432200</v>
      </c>
    </row>
    <row r="686" spans="1:6" ht="31.5" x14ac:dyDescent="0.25">
      <c r="A686" s="15" t="s">
        <v>585</v>
      </c>
      <c r="B686" s="7" t="s">
        <v>38</v>
      </c>
      <c r="C686" s="7" t="s">
        <v>884</v>
      </c>
      <c r="D686" s="8">
        <f t="shared" si="75"/>
        <v>7467800</v>
      </c>
      <c r="E686" s="8">
        <f t="shared" si="75"/>
        <v>35600</v>
      </c>
      <c r="F686" s="8">
        <f t="shared" si="69"/>
        <v>7432200</v>
      </c>
    </row>
    <row r="687" spans="1:6" x14ac:dyDescent="0.25">
      <c r="A687" s="15" t="s">
        <v>54</v>
      </c>
      <c r="B687" s="7" t="s">
        <v>38</v>
      </c>
      <c r="C687" s="7" t="s">
        <v>885</v>
      </c>
      <c r="D687" s="8">
        <f t="shared" si="75"/>
        <v>7467800</v>
      </c>
      <c r="E687" s="8">
        <f t="shared" si="75"/>
        <v>35600</v>
      </c>
      <c r="F687" s="8">
        <f t="shared" si="69"/>
        <v>7432200</v>
      </c>
    </row>
    <row r="688" spans="1:6" x14ac:dyDescent="0.25">
      <c r="A688" s="35" t="s">
        <v>52</v>
      </c>
      <c r="B688" s="7">
        <v>200</v>
      </c>
      <c r="C688" s="7" t="s">
        <v>886</v>
      </c>
      <c r="D688" s="8">
        <v>7467800</v>
      </c>
      <c r="E688" s="8">
        <v>35600</v>
      </c>
      <c r="F688" s="8">
        <f t="shared" si="69"/>
        <v>7432200</v>
      </c>
    </row>
    <row r="689" spans="1:6" ht="31.5" x14ac:dyDescent="0.25">
      <c r="A689" s="13" t="s">
        <v>327</v>
      </c>
      <c r="B689" s="7" t="s">
        <v>38</v>
      </c>
      <c r="C689" s="7" t="s">
        <v>887</v>
      </c>
      <c r="D689" s="8">
        <f>D690+D705</f>
        <v>14730000</v>
      </c>
      <c r="E689" s="8">
        <f>E690+E705</f>
        <v>3803747.97</v>
      </c>
      <c r="F689" s="8">
        <f>F690+F705</f>
        <v>10926252.030000001</v>
      </c>
    </row>
    <row r="690" spans="1:6" ht="31.5" x14ac:dyDescent="0.25">
      <c r="A690" s="13" t="s">
        <v>889</v>
      </c>
      <c r="B690" s="7" t="s">
        <v>38</v>
      </c>
      <c r="C690" s="7" t="s">
        <v>888</v>
      </c>
      <c r="D690" s="8">
        <f>D691</f>
        <v>6684000</v>
      </c>
      <c r="E690" s="8">
        <f>E691</f>
        <v>1519337.29</v>
      </c>
      <c r="F690" s="8">
        <f t="shared" si="69"/>
        <v>5164662.71</v>
      </c>
    </row>
    <row r="691" spans="1:6" ht="31.5" x14ac:dyDescent="0.25">
      <c r="A691" s="13" t="s">
        <v>39</v>
      </c>
      <c r="B691" s="7" t="s">
        <v>38</v>
      </c>
      <c r="C691" s="7" t="s">
        <v>890</v>
      </c>
      <c r="D691" s="8">
        <f>D692+D697+D700</f>
        <v>6684000</v>
      </c>
      <c r="E691" s="8">
        <f>E692+E697+E700</f>
        <v>1519337.29</v>
      </c>
      <c r="F691" s="8">
        <f t="shared" si="69"/>
        <v>5164662.71</v>
      </c>
    </row>
    <row r="692" spans="1:6" ht="63" x14ac:dyDescent="0.25">
      <c r="A692" s="14" t="s">
        <v>410</v>
      </c>
      <c r="B692" s="7" t="s">
        <v>38</v>
      </c>
      <c r="C692" s="7" t="s">
        <v>891</v>
      </c>
      <c r="D692" s="8">
        <f>D693</f>
        <v>6101600</v>
      </c>
      <c r="E692" s="8">
        <f>E693</f>
        <v>1486470.34</v>
      </c>
      <c r="F692" s="8">
        <f t="shared" si="69"/>
        <v>4615129.66</v>
      </c>
    </row>
    <row r="693" spans="1:6" ht="31.5" x14ac:dyDescent="0.25">
      <c r="A693" s="35" t="s">
        <v>355</v>
      </c>
      <c r="B693" s="7" t="s">
        <v>38</v>
      </c>
      <c r="C693" s="7" t="s">
        <v>892</v>
      </c>
      <c r="D693" s="8">
        <f>D694+D695+D696</f>
        <v>6101600</v>
      </c>
      <c r="E693" s="8">
        <f>E694+E695+E696</f>
        <v>1486470.34</v>
      </c>
      <c r="F693" s="8">
        <f t="shared" si="69"/>
        <v>4615129.66</v>
      </c>
    </row>
    <row r="694" spans="1:6" x14ac:dyDescent="0.25">
      <c r="A694" s="10" t="s">
        <v>396</v>
      </c>
      <c r="B694" s="7" t="s">
        <v>38</v>
      </c>
      <c r="C694" s="7" t="s">
        <v>893</v>
      </c>
      <c r="D694" s="8">
        <v>4685200</v>
      </c>
      <c r="E694" s="8">
        <v>1122150.8400000001</v>
      </c>
      <c r="F694" s="8">
        <f t="shared" si="69"/>
        <v>3563049.16</v>
      </c>
    </row>
    <row r="695" spans="1:6" ht="31.5" x14ac:dyDescent="0.25">
      <c r="A695" s="10" t="s">
        <v>356</v>
      </c>
      <c r="B695" s="7" t="s">
        <v>38</v>
      </c>
      <c r="C695" s="7" t="s">
        <v>894</v>
      </c>
      <c r="D695" s="8">
        <v>1500</v>
      </c>
      <c r="E695" s="8">
        <v>300</v>
      </c>
      <c r="F695" s="8">
        <f t="shared" si="69"/>
        <v>1200</v>
      </c>
    </row>
    <row r="696" spans="1:6" ht="47.25" x14ac:dyDescent="0.25">
      <c r="A696" s="10" t="s">
        <v>398</v>
      </c>
      <c r="B696" s="7">
        <v>200</v>
      </c>
      <c r="C696" s="7" t="s">
        <v>895</v>
      </c>
      <c r="D696" s="8">
        <v>1414900</v>
      </c>
      <c r="E696" s="8">
        <v>364019.5</v>
      </c>
      <c r="F696" s="8">
        <f t="shared" si="69"/>
        <v>1050880.5</v>
      </c>
    </row>
    <row r="697" spans="1:6" ht="31.5" x14ac:dyDescent="0.25">
      <c r="A697" s="10" t="s">
        <v>413</v>
      </c>
      <c r="B697" s="7">
        <v>200</v>
      </c>
      <c r="C697" s="7" t="s">
        <v>896</v>
      </c>
      <c r="D697" s="8">
        <f>D698</f>
        <v>176300</v>
      </c>
      <c r="E697" s="8">
        <f>E698</f>
        <v>32158.95</v>
      </c>
      <c r="F697" s="8">
        <f t="shared" si="69"/>
        <v>144141.04999999999</v>
      </c>
    </row>
    <row r="698" spans="1:6" ht="31.5" x14ac:dyDescent="0.25">
      <c r="A698" s="35" t="s">
        <v>330</v>
      </c>
      <c r="B698" s="7">
        <v>200</v>
      </c>
      <c r="C698" s="7" t="s">
        <v>897</v>
      </c>
      <c r="D698" s="8">
        <f>D699</f>
        <v>176300</v>
      </c>
      <c r="E698" s="8">
        <f>E699</f>
        <v>32158.95</v>
      </c>
      <c r="F698" s="8">
        <f t="shared" si="69"/>
        <v>144141.04999999999</v>
      </c>
    </row>
    <row r="699" spans="1:6" ht="31.5" x14ac:dyDescent="0.25">
      <c r="A699" s="35" t="s">
        <v>357</v>
      </c>
      <c r="B699" s="7">
        <v>200</v>
      </c>
      <c r="C699" s="7" t="s">
        <v>898</v>
      </c>
      <c r="D699" s="8">
        <v>176300</v>
      </c>
      <c r="E699" s="8">
        <v>32158.95</v>
      </c>
      <c r="F699" s="8">
        <f t="shared" si="69"/>
        <v>144141.04999999999</v>
      </c>
    </row>
    <row r="700" spans="1:6" x14ac:dyDescent="0.25">
      <c r="A700" s="35" t="s">
        <v>417</v>
      </c>
      <c r="B700" s="7">
        <v>200</v>
      </c>
      <c r="C700" s="7" t="s">
        <v>899</v>
      </c>
      <c r="D700" s="8">
        <f>D701</f>
        <v>406100</v>
      </c>
      <c r="E700" s="8">
        <f>E701</f>
        <v>708</v>
      </c>
      <c r="F700" s="8">
        <f t="shared" si="69"/>
        <v>405392</v>
      </c>
    </row>
    <row r="701" spans="1:6" x14ac:dyDescent="0.25">
      <c r="A701" s="11" t="s">
        <v>329</v>
      </c>
      <c r="B701" s="7" t="s">
        <v>38</v>
      </c>
      <c r="C701" s="7" t="s">
        <v>902</v>
      </c>
      <c r="D701" s="8">
        <f>D702+D703+D704</f>
        <v>406100</v>
      </c>
      <c r="E701" s="8">
        <f>E702+E703+E704</f>
        <v>708</v>
      </c>
      <c r="F701" s="8">
        <f t="shared" si="69"/>
        <v>405392</v>
      </c>
    </row>
    <row r="702" spans="1:6" x14ac:dyDescent="0.25">
      <c r="A702" s="13" t="s">
        <v>271</v>
      </c>
      <c r="B702" s="7" t="s">
        <v>38</v>
      </c>
      <c r="C702" s="7" t="s">
        <v>900</v>
      </c>
      <c r="D702" s="8">
        <v>391550</v>
      </c>
      <c r="E702" s="8">
        <v>0</v>
      </c>
      <c r="F702" s="8">
        <f t="shared" si="69"/>
        <v>391550</v>
      </c>
    </row>
    <row r="703" spans="1:6" x14ac:dyDescent="0.25">
      <c r="A703" s="35" t="s">
        <v>422</v>
      </c>
      <c r="B703" s="7" t="s">
        <v>38</v>
      </c>
      <c r="C703" s="7" t="s">
        <v>901</v>
      </c>
      <c r="D703" s="8">
        <v>14500</v>
      </c>
      <c r="E703" s="8">
        <v>708</v>
      </c>
      <c r="F703" s="8">
        <f t="shared" si="69"/>
        <v>13792</v>
      </c>
    </row>
    <row r="704" spans="1:6" x14ac:dyDescent="0.25">
      <c r="A704" s="35" t="s">
        <v>423</v>
      </c>
      <c r="B704" s="7" t="s">
        <v>38</v>
      </c>
      <c r="C704" s="7" t="s">
        <v>1322</v>
      </c>
      <c r="D704" s="8">
        <v>50</v>
      </c>
      <c r="E704" s="8">
        <v>0</v>
      </c>
      <c r="F704" s="8">
        <f t="shared" si="69"/>
        <v>50</v>
      </c>
    </row>
    <row r="705" spans="1:6" ht="47.25" x14ac:dyDescent="0.25">
      <c r="A705" s="35" t="s">
        <v>904</v>
      </c>
      <c r="B705" s="7" t="s">
        <v>38</v>
      </c>
      <c r="C705" s="7" t="s">
        <v>905</v>
      </c>
      <c r="D705" s="8">
        <f>D706</f>
        <v>8046000</v>
      </c>
      <c r="E705" s="8">
        <f t="shared" ref="E705" si="76">E706</f>
        <v>2284410.6800000002</v>
      </c>
      <c r="F705" s="8">
        <f t="shared" si="69"/>
        <v>5761589.3200000003</v>
      </c>
    </row>
    <row r="706" spans="1:6" ht="31.5" x14ac:dyDescent="0.25">
      <c r="A706" s="35" t="s">
        <v>57</v>
      </c>
      <c r="B706" s="7" t="s">
        <v>38</v>
      </c>
      <c r="C706" s="7" t="s">
        <v>903</v>
      </c>
      <c r="D706" s="8">
        <f>D707+D712+D715</f>
        <v>8046000</v>
      </c>
      <c r="E706" s="8">
        <f>E707+E712+E715</f>
        <v>2284410.6800000002</v>
      </c>
      <c r="F706" s="8">
        <f t="shared" si="69"/>
        <v>5761589.3200000003</v>
      </c>
    </row>
    <row r="707" spans="1:6" ht="63" x14ac:dyDescent="0.25">
      <c r="A707" s="14" t="s">
        <v>410</v>
      </c>
      <c r="B707" s="7" t="s">
        <v>38</v>
      </c>
      <c r="C707" s="7" t="s">
        <v>906</v>
      </c>
      <c r="D707" s="8">
        <f>D708</f>
        <v>6696000</v>
      </c>
      <c r="E707" s="8">
        <f>E708</f>
        <v>1822167.07</v>
      </c>
      <c r="F707" s="8">
        <f t="shared" si="69"/>
        <v>4873832.93</v>
      </c>
    </row>
    <row r="708" spans="1:6" x14ac:dyDescent="0.25">
      <c r="A708" s="15" t="s">
        <v>555</v>
      </c>
      <c r="B708" s="7" t="s">
        <v>38</v>
      </c>
      <c r="C708" s="7" t="s">
        <v>907</v>
      </c>
      <c r="D708" s="8">
        <f>D709+D710+D711</f>
        <v>6696000</v>
      </c>
      <c r="E708" s="8">
        <f>E709+E710+E711</f>
        <v>1822167.07</v>
      </c>
      <c r="F708" s="8">
        <f t="shared" si="69"/>
        <v>4873832.93</v>
      </c>
    </row>
    <row r="709" spans="1:6" x14ac:dyDescent="0.25">
      <c r="A709" s="35" t="s">
        <v>556</v>
      </c>
      <c r="B709" s="7" t="s">
        <v>42</v>
      </c>
      <c r="C709" s="7" t="s">
        <v>908</v>
      </c>
      <c r="D709" s="8">
        <v>5142300</v>
      </c>
      <c r="E709" s="8">
        <v>1326872.77</v>
      </c>
      <c r="F709" s="8">
        <f t="shared" si="69"/>
        <v>3815427.23</v>
      </c>
    </row>
    <row r="710" spans="1:6" ht="31.5" x14ac:dyDescent="0.25">
      <c r="A710" s="10" t="s">
        <v>557</v>
      </c>
      <c r="B710" s="7">
        <v>200</v>
      </c>
      <c r="C710" s="7" t="s">
        <v>909</v>
      </c>
      <c r="D710" s="8">
        <v>600</v>
      </c>
      <c r="E710" s="8">
        <v>228.57</v>
      </c>
      <c r="F710" s="8">
        <f t="shared" si="69"/>
        <v>371.43</v>
      </c>
    </row>
    <row r="711" spans="1:6" ht="47.25" x14ac:dyDescent="0.25">
      <c r="A711" s="10" t="s">
        <v>558</v>
      </c>
      <c r="B711" s="7">
        <v>200</v>
      </c>
      <c r="C711" s="7" t="s">
        <v>910</v>
      </c>
      <c r="D711" s="8">
        <v>1553100</v>
      </c>
      <c r="E711" s="8">
        <v>495065.73</v>
      </c>
      <c r="F711" s="8">
        <f t="shared" si="69"/>
        <v>1058034.27</v>
      </c>
    </row>
    <row r="712" spans="1:6" ht="31.5" x14ac:dyDescent="0.25">
      <c r="A712" s="35" t="s">
        <v>413</v>
      </c>
      <c r="B712" s="7" t="s">
        <v>38</v>
      </c>
      <c r="C712" s="7" t="s">
        <v>911</v>
      </c>
      <c r="D712" s="8">
        <f>D713</f>
        <v>1330000</v>
      </c>
      <c r="E712" s="8">
        <f>E713</f>
        <v>458852.01</v>
      </c>
      <c r="F712" s="8">
        <f t="shared" si="69"/>
        <v>871147.99</v>
      </c>
    </row>
    <row r="713" spans="1:6" ht="31.5" x14ac:dyDescent="0.25">
      <c r="A713" s="35" t="s">
        <v>330</v>
      </c>
      <c r="B713" s="7" t="s">
        <v>38</v>
      </c>
      <c r="C713" s="7" t="s">
        <v>912</v>
      </c>
      <c r="D713" s="8">
        <f>D714</f>
        <v>1330000</v>
      </c>
      <c r="E713" s="8">
        <f>E714</f>
        <v>458852.01</v>
      </c>
      <c r="F713" s="8">
        <f t="shared" si="69"/>
        <v>871147.99</v>
      </c>
    </row>
    <row r="714" spans="1:6" ht="31.5" x14ac:dyDescent="0.25">
      <c r="A714" s="35" t="s">
        <v>357</v>
      </c>
      <c r="B714" s="7">
        <v>200</v>
      </c>
      <c r="C714" s="7" t="s">
        <v>913</v>
      </c>
      <c r="D714" s="8">
        <v>1330000</v>
      </c>
      <c r="E714" s="8">
        <v>458852.01</v>
      </c>
      <c r="F714" s="8">
        <f t="shared" si="69"/>
        <v>871147.99</v>
      </c>
    </row>
    <row r="715" spans="1:6" x14ac:dyDescent="0.25">
      <c r="A715" s="35" t="s">
        <v>417</v>
      </c>
      <c r="B715" s="7">
        <v>200</v>
      </c>
      <c r="C715" s="7" t="s">
        <v>914</v>
      </c>
      <c r="D715" s="8">
        <f>D716</f>
        <v>20000</v>
      </c>
      <c r="E715" s="8">
        <f>E716</f>
        <v>3391.6</v>
      </c>
      <c r="F715" s="8">
        <f t="shared" si="69"/>
        <v>16608.400000000001</v>
      </c>
    </row>
    <row r="716" spans="1:6" x14ac:dyDescent="0.25">
      <c r="A716" s="11" t="s">
        <v>329</v>
      </c>
      <c r="B716" s="7">
        <v>200</v>
      </c>
      <c r="C716" s="7" t="s">
        <v>915</v>
      </c>
      <c r="D716" s="8">
        <f>D717+D718+D719</f>
        <v>20000</v>
      </c>
      <c r="E716" s="8">
        <f>E717+E718+E719</f>
        <v>3391.6</v>
      </c>
      <c r="F716" s="8">
        <f t="shared" si="69"/>
        <v>16608.400000000001</v>
      </c>
    </row>
    <row r="717" spans="1:6" x14ac:dyDescent="0.25">
      <c r="A717" s="13" t="s">
        <v>271</v>
      </c>
      <c r="B717" s="7" t="s">
        <v>38</v>
      </c>
      <c r="C717" s="7" t="s">
        <v>916</v>
      </c>
      <c r="D717" s="8">
        <v>7680</v>
      </c>
      <c r="E717" s="8">
        <v>1712</v>
      </c>
      <c r="F717" s="8">
        <f t="shared" si="69"/>
        <v>5968</v>
      </c>
    </row>
    <row r="718" spans="1:6" x14ac:dyDescent="0.25">
      <c r="A718" s="35" t="s">
        <v>422</v>
      </c>
      <c r="B718" s="7" t="s">
        <v>38</v>
      </c>
      <c r="C718" s="7" t="s">
        <v>917</v>
      </c>
      <c r="D718" s="8">
        <v>12110</v>
      </c>
      <c r="E718" s="8">
        <v>1679.6</v>
      </c>
      <c r="F718" s="8">
        <f t="shared" si="69"/>
        <v>10430.4</v>
      </c>
    </row>
    <row r="719" spans="1:6" x14ac:dyDescent="0.25">
      <c r="A719" s="35" t="s">
        <v>423</v>
      </c>
      <c r="B719" s="7" t="s">
        <v>38</v>
      </c>
      <c r="C719" s="7" t="s">
        <v>1323</v>
      </c>
      <c r="D719" s="8">
        <v>210</v>
      </c>
      <c r="E719" s="8">
        <v>0</v>
      </c>
      <c r="F719" s="8">
        <f t="shared" si="69"/>
        <v>210</v>
      </c>
    </row>
    <row r="720" spans="1:6" ht="47.25" x14ac:dyDescent="0.25">
      <c r="A720" s="35" t="s">
        <v>323</v>
      </c>
      <c r="B720" s="7" t="s">
        <v>38</v>
      </c>
      <c r="C720" s="7" t="s">
        <v>918</v>
      </c>
      <c r="D720" s="8">
        <f t="shared" ref="D720:E725" si="77">D721</f>
        <v>8000</v>
      </c>
      <c r="E720" s="8">
        <f t="shared" si="77"/>
        <v>0</v>
      </c>
      <c r="F720" s="8">
        <f t="shared" si="69"/>
        <v>8000</v>
      </c>
    </row>
    <row r="721" spans="1:6" ht="31.5" x14ac:dyDescent="0.25">
      <c r="A721" s="35" t="s">
        <v>324</v>
      </c>
      <c r="B721" s="7" t="s">
        <v>38</v>
      </c>
      <c r="C721" s="7" t="s">
        <v>919</v>
      </c>
      <c r="D721" s="8">
        <f t="shared" si="77"/>
        <v>8000</v>
      </c>
      <c r="E721" s="8">
        <f t="shared" si="77"/>
        <v>0</v>
      </c>
      <c r="F721" s="8">
        <f t="shared" si="69"/>
        <v>8000</v>
      </c>
    </row>
    <row r="722" spans="1:6" ht="78.75" x14ac:dyDescent="0.25">
      <c r="A722" s="35" t="s">
        <v>864</v>
      </c>
      <c r="B722" s="7" t="s">
        <v>38</v>
      </c>
      <c r="C722" s="7" t="s">
        <v>920</v>
      </c>
      <c r="D722" s="8">
        <f t="shared" si="77"/>
        <v>8000</v>
      </c>
      <c r="E722" s="8">
        <f t="shared" si="77"/>
        <v>0</v>
      </c>
      <c r="F722" s="8">
        <f t="shared" si="69"/>
        <v>8000</v>
      </c>
    </row>
    <row r="723" spans="1:6" ht="31.5" x14ac:dyDescent="0.25">
      <c r="A723" s="35" t="s">
        <v>866</v>
      </c>
      <c r="B723" s="7" t="s">
        <v>38</v>
      </c>
      <c r="C723" s="7" t="s">
        <v>921</v>
      </c>
      <c r="D723" s="8">
        <f t="shared" si="77"/>
        <v>8000</v>
      </c>
      <c r="E723" s="8">
        <f t="shared" si="77"/>
        <v>0</v>
      </c>
      <c r="F723" s="8">
        <f t="shared" si="69"/>
        <v>8000</v>
      </c>
    </row>
    <row r="724" spans="1:6" ht="31.5" x14ac:dyDescent="0.25">
      <c r="A724" s="35" t="s">
        <v>413</v>
      </c>
      <c r="B724" s="7" t="s">
        <v>38</v>
      </c>
      <c r="C724" s="7" t="s">
        <v>922</v>
      </c>
      <c r="D724" s="8">
        <f t="shared" si="77"/>
        <v>8000</v>
      </c>
      <c r="E724" s="8">
        <f t="shared" si="77"/>
        <v>0</v>
      </c>
      <c r="F724" s="8">
        <f t="shared" si="69"/>
        <v>8000</v>
      </c>
    </row>
    <row r="725" spans="1:6" ht="31.5" x14ac:dyDescent="0.25">
      <c r="A725" s="35" t="s">
        <v>330</v>
      </c>
      <c r="B725" s="7" t="s">
        <v>38</v>
      </c>
      <c r="C725" s="7" t="s">
        <v>923</v>
      </c>
      <c r="D725" s="8">
        <f t="shared" si="77"/>
        <v>8000</v>
      </c>
      <c r="E725" s="8">
        <f t="shared" si="77"/>
        <v>0</v>
      </c>
      <c r="F725" s="8">
        <f t="shared" si="69"/>
        <v>8000</v>
      </c>
    </row>
    <row r="726" spans="1:6" ht="31.5" x14ac:dyDescent="0.25">
      <c r="A726" s="35" t="s">
        <v>357</v>
      </c>
      <c r="B726" s="7" t="s">
        <v>38</v>
      </c>
      <c r="C726" s="7" t="s">
        <v>924</v>
      </c>
      <c r="D726" s="8">
        <v>8000</v>
      </c>
      <c r="E726" s="8">
        <v>0</v>
      </c>
      <c r="F726" s="8">
        <f t="shared" si="69"/>
        <v>8000</v>
      </c>
    </row>
    <row r="727" spans="1:6" x14ac:dyDescent="0.25">
      <c r="A727" s="10" t="s">
        <v>59</v>
      </c>
      <c r="B727" s="7">
        <v>200</v>
      </c>
      <c r="C727" s="7" t="s">
        <v>925</v>
      </c>
      <c r="D727" s="8">
        <f>D728+D777</f>
        <v>29571400</v>
      </c>
      <c r="E727" s="8">
        <f>E728+E777</f>
        <v>6624745.1299999999</v>
      </c>
      <c r="F727" s="8">
        <f t="shared" si="69"/>
        <v>22946654.870000001</v>
      </c>
    </row>
    <row r="728" spans="1:6" x14ac:dyDescent="0.25">
      <c r="A728" s="10" t="s">
        <v>17</v>
      </c>
      <c r="B728" s="7">
        <v>200</v>
      </c>
      <c r="C728" s="7" t="s">
        <v>926</v>
      </c>
      <c r="D728" s="8">
        <f>D729+D770</f>
        <v>28258400</v>
      </c>
      <c r="E728" s="8">
        <f>E729+E770</f>
        <v>6371155.4299999997</v>
      </c>
      <c r="F728" s="8">
        <f t="shared" ref="F728:F768" si="78">D728-E728</f>
        <v>21887244.57</v>
      </c>
    </row>
    <row r="729" spans="1:6" ht="31.5" x14ac:dyDescent="0.25">
      <c r="A729" s="13" t="s">
        <v>316</v>
      </c>
      <c r="B729" s="7" t="s">
        <v>38</v>
      </c>
      <c r="C729" s="7" t="s">
        <v>927</v>
      </c>
      <c r="D729" s="8">
        <f>D730+D748+D736</f>
        <v>28158400</v>
      </c>
      <c r="E729" s="8">
        <f>E730+E748+E736</f>
        <v>6371155.4299999997</v>
      </c>
      <c r="F729" s="8">
        <f t="shared" si="78"/>
        <v>21787244.57</v>
      </c>
    </row>
    <row r="730" spans="1:6" ht="31.5" x14ac:dyDescent="0.25">
      <c r="A730" s="13" t="s">
        <v>328</v>
      </c>
      <c r="B730" s="7" t="s">
        <v>38</v>
      </c>
      <c r="C730" s="7" t="s">
        <v>928</v>
      </c>
      <c r="D730" s="8">
        <f t="shared" ref="D730:E734" si="79">D731</f>
        <v>2350000</v>
      </c>
      <c r="E730" s="8">
        <f t="shared" si="79"/>
        <v>284404</v>
      </c>
      <c r="F730" s="8">
        <f t="shared" si="78"/>
        <v>2065596</v>
      </c>
    </row>
    <row r="731" spans="1:6" ht="31.5" x14ac:dyDescent="0.25">
      <c r="A731" s="13" t="s">
        <v>930</v>
      </c>
      <c r="B731" s="7" t="s">
        <v>38</v>
      </c>
      <c r="C731" s="7" t="s">
        <v>929</v>
      </c>
      <c r="D731" s="8">
        <f t="shared" si="79"/>
        <v>2350000</v>
      </c>
      <c r="E731" s="8">
        <f t="shared" si="79"/>
        <v>284404</v>
      </c>
      <c r="F731" s="8">
        <f t="shared" si="78"/>
        <v>2065596</v>
      </c>
    </row>
    <row r="732" spans="1:6" x14ac:dyDescent="0.25">
      <c r="A732" s="14" t="s">
        <v>58</v>
      </c>
      <c r="B732" s="7" t="s">
        <v>38</v>
      </c>
      <c r="C732" s="7" t="s">
        <v>931</v>
      </c>
      <c r="D732" s="8">
        <f t="shared" si="79"/>
        <v>2350000</v>
      </c>
      <c r="E732" s="8">
        <f t="shared" si="79"/>
        <v>284404</v>
      </c>
      <c r="F732" s="8">
        <f t="shared" si="78"/>
        <v>2065596</v>
      </c>
    </row>
    <row r="733" spans="1:6" ht="31.5" x14ac:dyDescent="0.25">
      <c r="A733" s="35" t="s">
        <v>413</v>
      </c>
      <c r="B733" s="7" t="s">
        <v>38</v>
      </c>
      <c r="C733" s="7" t="s">
        <v>932</v>
      </c>
      <c r="D733" s="8">
        <f t="shared" si="79"/>
        <v>2350000</v>
      </c>
      <c r="E733" s="8">
        <f t="shared" si="79"/>
        <v>284404</v>
      </c>
      <c r="F733" s="8">
        <f t="shared" si="78"/>
        <v>2065596</v>
      </c>
    </row>
    <row r="734" spans="1:6" ht="31.5" x14ac:dyDescent="0.25">
      <c r="A734" s="35" t="s">
        <v>330</v>
      </c>
      <c r="B734" s="7" t="s">
        <v>38</v>
      </c>
      <c r="C734" s="7" t="s">
        <v>933</v>
      </c>
      <c r="D734" s="8">
        <f t="shared" si="79"/>
        <v>2350000</v>
      </c>
      <c r="E734" s="8">
        <f t="shared" si="79"/>
        <v>284404</v>
      </c>
      <c r="F734" s="8">
        <f t="shared" si="78"/>
        <v>2065596</v>
      </c>
    </row>
    <row r="735" spans="1:6" ht="31.5" x14ac:dyDescent="0.25">
      <c r="A735" s="35" t="s">
        <v>357</v>
      </c>
      <c r="B735" s="7">
        <v>200</v>
      </c>
      <c r="C735" s="7" t="s">
        <v>934</v>
      </c>
      <c r="D735" s="8">
        <v>2350000</v>
      </c>
      <c r="E735" s="8">
        <v>284404</v>
      </c>
      <c r="F735" s="8">
        <f t="shared" si="78"/>
        <v>2065596</v>
      </c>
    </row>
    <row r="736" spans="1:6" x14ac:dyDescent="0.25">
      <c r="A736" s="35" t="s">
        <v>1331</v>
      </c>
      <c r="B736" s="7" t="s">
        <v>38</v>
      </c>
      <c r="C736" s="7" t="s">
        <v>1324</v>
      </c>
      <c r="D736" s="8">
        <f>D737</f>
        <v>8879600</v>
      </c>
      <c r="E736" s="8">
        <f>E737</f>
        <v>1352675.33</v>
      </c>
      <c r="F736" s="8">
        <f t="shared" si="78"/>
        <v>7526924.6699999999</v>
      </c>
    </row>
    <row r="737" spans="1:6" x14ac:dyDescent="0.25">
      <c r="A737" s="35" t="s">
        <v>1331</v>
      </c>
      <c r="B737" s="7" t="s">
        <v>38</v>
      </c>
      <c r="C737" s="7" t="s">
        <v>1325</v>
      </c>
      <c r="D737" s="8">
        <f>D738+D743</f>
        <v>8879600</v>
      </c>
      <c r="E737" s="8">
        <f>E738+E743</f>
        <v>1352675.33</v>
      </c>
      <c r="F737" s="8">
        <f t="shared" si="78"/>
        <v>7526924.6699999999</v>
      </c>
    </row>
    <row r="738" spans="1:6" ht="47.25" x14ac:dyDescent="0.25">
      <c r="A738" s="35" t="s">
        <v>1332</v>
      </c>
      <c r="B738" s="7" t="s">
        <v>38</v>
      </c>
      <c r="C738" s="7" t="s">
        <v>1326</v>
      </c>
      <c r="D738" s="8">
        <f>D739</f>
        <v>3625400</v>
      </c>
      <c r="E738" s="8">
        <f>E739</f>
        <v>724068.75</v>
      </c>
      <c r="F738" s="8">
        <f t="shared" si="78"/>
        <v>2901331.25</v>
      </c>
    </row>
    <row r="739" spans="1:6" ht="63" x14ac:dyDescent="0.25">
      <c r="A739" s="14" t="s">
        <v>410</v>
      </c>
      <c r="B739" s="7" t="s">
        <v>38</v>
      </c>
      <c r="C739" s="7" t="s">
        <v>1327</v>
      </c>
      <c r="D739" s="8">
        <f>D740</f>
        <v>3625400</v>
      </c>
      <c r="E739" s="8">
        <f>E740</f>
        <v>724068.75</v>
      </c>
      <c r="F739" s="8">
        <f t="shared" si="78"/>
        <v>2901331.25</v>
      </c>
    </row>
    <row r="740" spans="1:6" x14ac:dyDescent="0.25">
      <c r="A740" s="15" t="s">
        <v>555</v>
      </c>
      <c r="B740" s="7" t="s">
        <v>38</v>
      </c>
      <c r="C740" s="7" t="s">
        <v>1328</v>
      </c>
      <c r="D740" s="8">
        <f>D741+D742</f>
        <v>3625400</v>
      </c>
      <c r="E740" s="8">
        <f>E741+E742</f>
        <v>724068.75</v>
      </c>
      <c r="F740" s="8">
        <f t="shared" si="78"/>
        <v>2901331.25</v>
      </c>
    </row>
    <row r="741" spans="1:6" x14ac:dyDescent="0.25">
      <c r="A741" s="35" t="s">
        <v>556</v>
      </c>
      <c r="B741" s="7" t="s">
        <v>38</v>
      </c>
      <c r="C741" s="7" t="s">
        <v>1329</v>
      </c>
      <c r="D741" s="8">
        <v>2784900</v>
      </c>
      <c r="E741" s="8">
        <v>557025</v>
      </c>
      <c r="F741" s="8">
        <f t="shared" si="78"/>
        <v>2227875</v>
      </c>
    </row>
    <row r="742" spans="1:6" ht="47.25" x14ac:dyDescent="0.25">
      <c r="A742" s="35" t="s">
        <v>558</v>
      </c>
      <c r="B742" s="7" t="s">
        <v>38</v>
      </c>
      <c r="C742" s="7" t="s">
        <v>1330</v>
      </c>
      <c r="D742" s="8">
        <v>840500</v>
      </c>
      <c r="E742" s="8">
        <v>167043.75</v>
      </c>
      <c r="F742" s="8">
        <f t="shared" si="78"/>
        <v>673456.25</v>
      </c>
    </row>
    <row r="743" spans="1:6" ht="47.25" x14ac:dyDescent="0.25">
      <c r="A743" s="35" t="s">
        <v>1332</v>
      </c>
      <c r="B743" s="7" t="s">
        <v>38</v>
      </c>
      <c r="C743" s="7" t="s">
        <v>1333</v>
      </c>
      <c r="D743" s="8">
        <f>D744</f>
        <v>5254200</v>
      </c>
      <c r="E743" s="8">
        <f>E744</f>
        <v>628606.57999999996</v>
      </c>
      <c r="F743" s="8">
        <f t="shared" si="78"/>
        <v>4625593.42</v>
      </c>
    </row>
    <row r="744" spans="1:6" ht="63" x14ac:dyDescent="0.25">
      <c r="A744" s="14" t="s">
        <v>410</v>
      </c>
      <c r="B744" s="7" t="s">
        <v>38</v>
      </c>
      <c r="C744" s="7" t="s">
        <v>1334</v>
      </c>
      <c r="D744" s="8">
        <f>D745</f>
        <v>5254200</v>
      </c>
      <c r="E744" s="8">
        <f>E745</f>
        <v>628606.57999999996</v>
      </c>
      <c r="F744" s="8">
        <f t="shared" si="78"/>
        <v>4625593.42</v>
      </c>
    </row>
    <row r="745" spans="1:6" x14ac:dyDescent="0.25">
      <c r="A745" s="15" t="s">
        <v>555</v>
      </c>
      <c r="B745" s="7" t="s">
        <v>38</v>
      </c>
      <c r="C745" s="7" t="s">
        <v>1335</v>
      </c>
      <c r="D745" s="8">
        <f>D746+D747</f>
        <v>5254200</v>
      </c>
      <c r="E745" s="8">
        <f>E746+E747</f>
        <v>628606.57999999996</v>
      </c>
      <c r="F745" s="8">
        <f t="shared" si="78"/>
        <v>4625593.42</v>
      </c>
    </row>
    <row r="746" spans="1:6" x14ac:dyDescent="0.25">
      <c r="A746" s="35" t="s">
        <v>556</v>
      </c>
      <c r="B746" s="7" t="s">
        <v>38</v>
      </c>
      <c r="C746" s="7" t="s">
        <v>1336</v>
      </c>
      <c r="D746" s="8">
        <v>4035000</v>
      </c>
      <c r="E746" s="8">
        <v>595724.09</v>
      </c>
      <c r="F746" s="8">
        <f t="shared" si="78"/>
        <v>3439275.91</v>
      </c>
    </row>
    <row r="747" spans="1:6" ht="47.25" x14ac:dyDescent="0.25">
      <c r="A747" s="35" t="s">
        <v>558</v>
      </c>
      <c r="B747" s="7" t="s">
        <v>38</v>
      </c>
      <c r="C747" s="7" t="s">
        <v>1337</v>
      </c>
      <c r="D747" s="8">
        <v>1219200</v>
      </c>
      <c r="E747" s="8">
        <v>32882.49</v>
      </c>
      <c r="F747" s="8">
        <f t="shared" si="78"/>
        <v>1186317.51</v>
      </c>
    </row>
    <row r="748" spans="1:6" ht="20.25" customHeight="1" x14ac:dyDescent="0.25">
      <c r="A748" s="35" t="s">
        <v>317</v>
      </c>
      <c r="B748" s="7" t="s">
        <v>38</v>
      </c>
      <c r="C748" s="7" t="s">
        <v>935</v>
      </c>
      <c r="D748" s="8">
        <f>D749</f>
        <v>16928800</v>
      </c>
      <c r="E748" s="8">
        <f>E749</f>
        <v>4734076.0999999996</v>
      </c>
      <c r="F748" s="8">
        <f t="shared" si="78"/>
        <v>12194723.9</v>
      </c>
    </row>
    <row r="749" spans="1:6" ht="54.75" customHeight="1" x14ac:dyDescent="0.25">
      <c r="A749" s="35" t="s">
        <v>782</v>
      </c>
      <c r="B749" s="7" t="s">
        <v>38</v>
      </c>
      <c r="C749" s="7" t="s">
        <v>936</v>
      </c>
      <c r="D749" s="8">
        <f>D750+D766</f>
        <v>16928800</v>
      </c>
      <c r="E749" s="8">
        <f>E750+E766</f>
        <v>4734076.0999999996</v>
      </c>
      <c r="F749" s="8">
        <f t="shared" si="78"/>
        <v>12194723.9</v>
      </c>
    </row>
    <row r="750" spans="1:6" ht="31.5" x14ac:dyDescent="0.25">
      <c r="A750" s="13" t="s">
        <v>57</v>
      </c>
      <c r="B750" s="7" t="s">
        <v>38</v>
      </c>
      <c r="C750" s="7" t="s">
        <v>937</v>
      </c>
      <c r="D750" s="8">
        <f>D751+D756+D759+D761</f>
        <v>16693800</v>
      </c>
      <c r="E750" s="8">
        <f>E751+E756+E759+E761</f>
        <v>4637026.9799999995</v>
      </c>
      <c r="F750" s="8">
        <f t="shared" si="78"/>
        <v>12056773.02</v>
      </c>
    </row>
    <row r="751" spans="1:6" ht="63" x14ac:dyDescent="0.25">
      <c r="A751" s="15" t="s">
        <v>410</v>
      </c>
      <c r="B751" s="7" t="s">
        <v>38</v>
      </c>
      <c r="C751" s="7" t="s">
        <v>1338</v>
      </c>
      <c r="D751" s="8">
        <f t="shared" ref="D751:E751" si="80">D752</f>
        <v>9515248.6099999994</v>
      </c>
      <c r="E751" s="8">
        <f t="shared" si="80"/>
        <v>1059369.3599999999</v>
      </c>
      <c r="F751" s="8">
        <f t="shared" si="78"/>
        <v>8455879.25</v>
      </c>
    </row>
    <row r="752" spans="1:6" x14ac:dyDescent="0.25">
      <c r="A752" s="15" t="s">
        <v>555</v>
      </c>
      <c r="B752" s="7" t="s">
        <v>38</v>
      </c>
      <c r="C752" s="7" t="s">
        <v>1339</v>
      </c>
      <c r="D752" s="8">
        <f>D753+D754+D755</f>
        <v>9515248.6099999994</v>
      </c>
      <c r="E752" s="8">
        <f>E753+E754+E755</f>
        <v>1059369.3599999999</v>
      </c>
      <c r="F752" s="8">
        <f t="shared" si="78"/>
        <v>8455879.25</v>
      </c>
    </row>
    <row r="753" spans="1:6" x14ac:dyDescent="0.25">
      <c r="A753" s="15" t="s">
        <v>556</v>
      </c>
      <c r="B753" s="7" t="s">
        <v>38</v>
      </c>
      <c r="C753" s="7" t="s">
        <v>1340</v>
      </c>
      <c r="D753" s="8">
        <v>7276887.0700000003</v>
      </c>
      <c r="E753" s="8">
        <v>772742.97</v>
      </c>
      <c r="F753" s="8">
        <f t="shared" si="78"/>
        <v>6504144.1000000006</v>
      </c>
    </row>
    <row r="754" spans="1:6" ht="31.5" x14ac:dyDescent="0.25">
      <c r="A754" s="15" t="s">
        <v>557</v>
      </c>
      <c r="B754" s="7" t="s">
        <v>38</v>
      </c>
      <c r="C754" s="7" t="s">
        <v>1341</v>
      </c>
      <c r="D754" s="8">
        <v>49100</v>
      </c>
      <c r="E754" s="8">
        <v>200</v>
      </c>
      <c r="F754" s="8">
        <f t="shared" si="78"/>
        <v>48900</v>
      </c>
    </row>
    <row r="755" spans="1:6" ht="47.25" x14ac:dyDescent="0.25">
      <c r="A755" s="15" t="s">
        <v>558</v>
      </c>
      <c r="B755" s="7" t="s">
        <v>38</v>
      </c>
      <c r="C755" s="7" t="s">
        <v>1342</v>
      </c>
      <c r="D755" s="8">
        <v>2189261.54</v>
      </c>
      <c r="E755" s="8">
        <v>286426.39</v>
      </c>
      <c r="F755" s="8">
        <f t="shared" si="78"/>
        <v>1902835.15</v>
      </c>
    </row>
    <row r="756" spans="1:6" ht="31.5" x14ac:dyDescent="0.25">
      <c r="A756" s="35" t="s">
        <v>413</v>
      </c>
      <c r="B756" s="7" t="s">
        <v>38</v>
      </c>
      <c r="C756" s="7" t="s">
        <v>1343</v>
      </c>
      <c r="D756" s="8">
        <f>D757</f>
        <v>3792958.83</v>
      </c>
      <c r="E756" s="8">
        <f>E757</f>
        <v>658383.35999999999</v>
      </c>
      <c r="F756" s="8">
        <f t="shared" si="78"/>
        <v>3134575.47</v>
      </c>
    </row>
    <row r="757" spans="1:6" ht="31.5" x14ac:dyDescent="0.25">
      <c r="A757" s="35" t="s">
        <v>330</v>
      </c>
      <c r="B757" s="7" t="s">
        <v>38</v>
      </c>
      <c r="C757" s="7" t="s">
        <v>1344</v>
      </c>
      <c r="D757" s="8">
        <f>D758</f>
        <v>3792958.83</v>
      </c>
      <c r="E757" s="8">
        <f>E758</f>
        <v>658383.35999999999</v>
      </c>
      <c r="F757" s="8">
        <f t="shared" si="78"/>
        <v>3134575.47</v>
      </c>
    </row>
    <row r="758" spans="1:6" ht="31.5" x14ac:dyDescent="0.25">
      <c r="A758" s="35" t="s">
        <v>357</v>
      </c>
      <c r="B758" s="7" t="s">
        <v>38</v>
      </c>
      <c r="C758" s="7" t="s">
        <v>1345</v>
      </c>
      <c r="D758" s="8">
        <v>3792958.83</v>
      </c>
      <c r="E758" s="8">
        <v>658383.35999999999</v>
      </c>
      <c r="F758" s="8">
        <f t="shared" si="78"/>
        <v>3134575.47</v>
      </c>
    </row>
    <row r="759" spans="1:6" ht="31.5" x14ac:dyDescent="0.25">
      <c r="A759" s="35" t="s">
        <v>585</v>
      </c>
      <c r="B759" s="7" t="s">
        <v>38</v>
      </c>
      <c r="C759" s="7" t="s">
        <v>938</v>
      </c>
      <c r="D759" s="8">
        <f>D760</f>
        <v>2796973.56</v>
      </c>
      <c r="E759" s="8">
        <f>E760</f>
        <v>2796973.56</v>
      </c>
      <c r="F759" s="8">
        <f t="shared" si="78"/>
        <v>0</v>
      </c>
    </row>
    <row r="760" spans="1:6" ht="47.25" x14ac:dyDescent="0.25">
      <c r="A760" s="35" t="s">
        <v>586</v>
      </c>
      <c r="B760" s="7" t="s">
        <v>38</v>
      </c>
      <c r="C760" s="7" t="s">
        <v>939</v>
      </c>
      <c r="D760" s="8">
        <v>2796973.56</v>
      </c>
      <c r="E760" s="8">
        <v>2796973.56</v>
      </c>
      <c r="F760" s="8">
        <f t="shared" si="78"/>
        <v>0</v>
      </c>
    </row>
    <row r="761" spans="1:6" x14ac:dyDescent="0.25">
      <c r="A761" s="35" t="s">
        <v>417</v>
      </c>
      <c r="B761" s="7" t="s">
        <v>38</v>
      </c>
      <c r="C761" s="7" t="s">
        <v>1347</v>
      </c>
      <c r="D761" s="8">
        <f>D762</f>
        <v>588619</v>
      </c>
      <c r="E761" s="8">
        <f>E762</f>
        <v>122300.7</v>
      </c>
      <c r="F761" s="8">
        <f t="shared" si="78"/>
        <v>466318.3</v>
      </c>
    </row>
    <row r="762" spans="1:6" x14ac:dyDescent="0.25">
      <c r="A762" s="11" t="s">
        <v>329</v>
      </c>
      <c r="B762" s="7" t="s">
        <v>38</v>
      </c>
      <c r="C762" s="7" t="s">
        <v>1348</v>
      </c>
      <c r="D762" s="8">
        <f>D763+D764+D765</f>
        <v>588619</v>
      </c>
      <c r="E762" s="8">
        <f>E763+E764+E765</f>
        <v>122300.7</v>
      </c>
      <c r="F762" s="8">
        <f t="shared" si="78"/>
        <v>466318.3</v>
      </c>
    </row>
    <row r="763" spans="1:6" x14ac:dyDescent="0.25">
      <c r="A763" s="13" t="s">
        <v>271</v>
      </c>
      <c r="B763" s="7" t="s">
        <v>38</v>
      </c>
      <c r="C763" s="7" t="s">
        <v>1349</v>
      </c>
      <c r="D763" s="8">
        <v>555796</v>
      </c>
      <c r="E763" s="8">
        <v>117498</v>
      </c>
      <c r="F763" s="8">
        <f t="shared" si="78"/>
        <v>438298</v>
      </c>
    </row>
    <row r="764" spans="1:6" x14ac:dyDescent="0.25">
      <c r="A764" s="35" t="s">
        <v>422</v>
      </c>
      <c r="B764" s="7" t="s">
        <v>38</v>
      </c>
      <c r="C764" s="7" t="s">
        <v>1350</v>
      </c>
      <c r="D764" s="8">
        <v>31223</v>
      </c>
      <c r="E764" s="8">
        <v>3202.7</v>
      </c>
      <c r="F764" s="8">
        <f t="shared" si="78"/>
        <v>28020.3</v>
      </c>
    </row>
    <row r="765" spans="1:6" x14ac:dyDescent="0.25">
      <c r="A765" s="35" t="s">
        <v>423</v>
      </c>
      <c r="B765" s="7" t="s">
        <v>38</v>
      </c>
      <c r="C765" s="7" t="s">
        <v>1351</v>
      </c>
      <c r="D765" s="8">
        <v>1600</v>
      </c>
      <c r="E765" s="8">
        <v>1600</v>
      </c>
      <c r="F765" s="8">
        <f t="shared" si="78"/>
        <v>0</v>
      </c>
    </row>
    <row r="766" spans="1:6" ht="47.25" x14ac:dyDescent="0.25">
      <c r="A766" s="35" t="s">
        <v>1346</v>
      </c>
      <c r="B766" s="7" t="s">
        <v>38</v>
      </c>
      <c r="C766" s="7" t="s">
        <v>940</v>
      </c>
      <c r="D766" s="8">
        <f>D767</f>
        <v>235000</v>
      </c>
      <c r="E766" s="8">
        <f>E767</f>
        <v>97049.12</v>
      </c>
      <c r="F766" s="8">
        <f t="shared" si="78"/>
        <v>137950.88</v>
      </c>
    </row>
    <row r="767" spans="1:6" ht="63" x14ac:dyDescent="0.25">
      <c r="A767" s="15" t="s">
        <v>410</v>
      </c>
      <c r="B767" s="7" t="s">
        <v>38</v>
      </c>
      <c r="C767" s="7" t="s">
        <v>1352</v>
      </c>
      <c r="D767" s="8">
        <f t="shared" ref="D767:E768" si="81">D768</f>
        <v>235000</v>
      </c>
      <c r="E767" s="8">
        <f t="shared" si="81"/>
        <v>97049.12</v>
      </c>
      <c r="F767" s="8">
        <f t="shared" si="78"/>
        <v>137950.88</v>
      </c>
    </row>
    <row r="768" spans="1:6" x14ac:dyDescent="0.25">
      <c r="A768" s="15" t="s">
        <v>555</v>
      </c>
      <c r="B768" s="7" t="s">
        <v>38</v>
      </c>
      <c r="C768" s="7" t="s">
        <v>1353</v>
      </c>
      <c r="D768" s="8">
        <f t="shared" si="81"/>
        <v>235000</v>
      </c>
      <c r="E768" s="8">
        <f t="shared" si="81"/>
        <v>97049.12</v>
      </c>
      <c r="F768" s="8">
        <f t="shared" si="78"/>
        <v>137950.88</v>
      </c>
    </row>
    <row r="769" spans="1:6" ht="31.5" x14ac:dyDescent="0.25">
      <c r="A769" s="15" t="s">
        <v>557</v>
      </c>
      <c r="B769" s="7" t="s">
        <v>38</v>
      </c>
      <c r="C769" s="7" t="s">
        <v>1354</v>
      </c>
      <c r="D769" s="8">
        <v>235000</v>
      </c>
      <c r="E769" s="8">
        <v>97049.12</v>
      </c>
      <c r="F769" s="8">
        <f t="shared" ref="F769:F837" si="82">D769-E769</f>
        <v>137950.88</v>
      </c>
    </row>
    <row r="770" spans="1:6" ht="47.25" x14ac:dyDescent="0.25">
      <c r="A770" s="15" t="s">
        <v>1362</v>
      </c>
      <c r="B770" s="7" t="s">
        <v>38</v>
      </c>
      <c r="C770" s="7" t="s">
        <v>1355</v>
      </c>
      <c r="D770" s="8">
        <f t="shared" ref="D770:E775" si="83">D771</f>
        <v>100000</v>
      </c>
      <c r="E770" s="8">
        <f t="shared" si="83"/>
        <v>0</v>
      </c>
      <c r="F770" s="8">
        <f t="shared" si="82"/>
        <v>100000</v>
      </c>
    </row>
    <row r="771" spans="1:6" x14ac:dyDescent="0.25">
      <c r="A771" s="15" t="s">
        <v>281</v>
      </c>
      <c r="B771" s="7" t="s">
        <v>38</v>
      </c>
      <c r="C771" s="7" t="s">
        <v>1356</v>
      </c>
      <c r="D771" s="8">
        <f t="shared" si="83"/>
        <v>100000</v>
      </c>
      <c r="E771" s="8">
        <f t="shared" si="83"/>
        <v>0</v>
      </c>
      <c r="F771" s="8">
        <f t="shared" si="82"/>
        <v>100000</v>
      </c>
    </row>
    <row r="772" spans="1:6" ht="47.25" x14ac:dyDescent="0.25">
      <c r="A772" s="15" t="s">
        <v>1363</v>
      </c>
      <c r="B772" s="7" t="s">
        <v>38</v>
      </c>
      <c r="C772" s="7" t="s">
        <v>1357</v>
      </c>
      <c r="D772" s="8">
        <f t="shared" si="83"/>
        <v>100000</v>
      </c>
      <c r="E772" s="8">
        <f t="shared" si="83"/>
        <v>0</v>
      </c>
      <c r="F772" s="8">
        <f t="shared" si="82"/>
        <v>100000</v>
      </c>
    </row>
    <row r="773" spans="1:6" ht="47.25" x14ac:dyDescent="0.25">
      <c r="A773" s="15" t="s">
        <v>1364</v>
      </c>
      <c r="B773" s="7" t="s">
        <v>38</v>
      </c>
      <c r="C773" s="7" t="s">
        <v>1358</v>
      </c>
      <c r="D773" s="8">
        <f t="shared" si="83"/>
        <v>100000</v>
      </c>
      <c r="E773" s="8">
        <f t="shared" si="83"/>
        <v>0</v>
      </c>
      <c r="F773" s="8">
        <f t="shared" si="82"/>
        <v>100000</v>
      </c>
    </row>
    <row r="774" spans="1:6" ht="31.5" x14ac:dyDescent="0.25">
      <c r="A774" s="35" t="s">
        <v>413</v>
      </c>
      <c r="B774" s="7" t="s">
        <v>38</v>
      </c>
      <c r="C774" s="7" t="s">
        <v>1359</v>
      </c>
      <c r="D774" s="8">
        <f t="shared" si="83"/>
        <v>100000</v>
      </c>
      <c r="E774" s="8">
        <f t="shared" si="83"/>
        <v>0</v>
      </c>
      <c r="F774" s="8">
        <f t="shared" si="82"/>
        <v>100000</v>
      </c>
    </row>
    <row r="775" spans="1:6" ht="31.5" x14ac:dyDescent="0.25">
      <c r="A775" s="35" t="s">
        <v>330</v>
      </c>
      <c r="B775" s="7" t="s">
        <v>38</v>
      </c>
      <c r="C775" s="7" t="s">
        <v>1360</v>
      </c>
      <c r="D775" s="8">
        <f t="shared" si="83"/>
        <v>100000</v>
      </c>
      <c r="E775" s="8">
        <f t="shared" si="83"/>
        <v>0</v>
      </c>
      <c r="F775" s="8">
        <f t="shared" si="82"/>
        <v>100000</v>
      </c>
    </row>
    <row r="776" spans="1:6" ht="31.5" x14ac:dyDescent="0.25">
      <c r="A776" s="35" t="s">
        <v>357</v>
      </c>
      <c r="B776" s="7">
        <v>200</v>
      </c>
      <c r="C776" s="7" t="s">
        <v>1361</v>
      </c>
      <c r="D776" s="8">
        <v>100000</v>
      </c>
      <c r="E776" s="8">
        <v>0</v>
      </c>
      <c r="F776" s="8">
        <f t="shared" si="82"/>
        <v>100000</v>
      </c>
    </row>
    <row r="777" spans="1:6" x14ac:dyDescent="0.25">
      <c r="A777" s="10" t="s">
        <v>18</v>
      </c>
      <c r="B777" s="7">
        <v>200</v>
      </c>
      <c r="C777" s="7" t="s">
        <v>941</v>
      </c>
      <c r="D777" s="8">
        <f>D778+D793</f>
        <v>1313000</v>
      </c>
      <c r="E777" s="8">
        <f>E778+E793</f>
        <v>253589.7</v>
      </c>
      <c r="F777" s="8">
        <f t="shared" si="82"/>
        <v>1059410.3</v>
      </c>
    </row>
    <row r="778" spans="1:6" ht="31.5" x14ac:dyDescent="0.25">
      <c r="A778" s="13" t="s">
        <v>316</v>
      </c>
      <c r="B778" s="7" t="s">
        <v>38</v>
      </c>
      <c r="C778" s="7" t="s">
        <v>942</v>
      </c>
      <c r="D778" s="8">
        <f t="shared" ref="D778:E780" si="84">D779</f>
        <v>1306000</v>
      </c>
      <c r="E778" s="8">
        <f t="shared" si="84"/>
        <v>253589.7</v>
      </c>
      <c r="F778" s="8">
        <f t="shared" si="82"/>
        <v>1052410.3</v>
      </c>
    </row>
    <row r="779" spans="1:6" x14ac:dyDescent="0.25">
      <c r="A779" s="13" t="s">
        <v>317</v>
      </c>
      <c r="B779" s="7" t="s">
        <v>38</v>
      </c>
      <c r="C779" s="7" t="s">
        <v>943</v>
      </c>
      <c r="D779" s="8">
        <f t="shared" si="84"/>
        <v>1306000</v>
      </c>
      <c r="E779" s="8">
        <f t="shared" si="84"/>
        <v>253589.7</v>
      </c>
      <c r="F779" s="8">
        <f t="shared" si="82"/>
        <v>1052410.3</v>
      </c>
    </row>
    <row r="780" spans="1:6" ht="31.5" x14ac:dyDescent="0.25">
      <c r="A780" s="13" t="s">
        <v>946</v>
      </c>
      <c r="B780" s="7" t="s">
        <v>38</v>
      </c>
      <c r="C780" s="7" t="s">
        <v>944</v>
      </c>
      <c r="D780" s="8">
        <f t="shared" si="84"/>
        <v>1306000</v>
      </c>
      <c r="E780" s="8">
        <f t="shared" si="84"/>
        <v>253589.7</v>
      </c>
      <c r="F780" s="8">
        <f t="shared" si="82"/>
        <v>1052410.3</v>
      </c>
    </row>
    <row r="781" spans="1:6" ht="31.5" x14ac:dyDescent="0.25">
      <c r="A781" s="13" t="s">
        <v>39</v>
      </c>
      <c r="B781" s="7" t="s">
        <v>38</v>
      </c>
      <c r="C781" s="7" t="s">
        <v>945</v>
      </c>
      <c r="D781" s="8">
        <f>D782+D786+D789</f>
        <v>1306000</v>
      </c>
      <c r="E781" s="8">
        <f>E782+E786+E789</f>
        <v>253589.7</v>
      </c>
      <c r="F781" s="8">
        <f t="shared" si="82"/>
        <v>1052410.3</v>
      </c>
    </row>
    <row r="782" spans="1:6" ht="63" x14ac:dyDescent="0.25">
      <c r="A782" s="14" t="s">
        <v>410</v>
      </c>
      <c r="B782" s="7" t="s">
        <v>38</v>
      </c>
      <c r="C782" s="7" t="s">
        <v>947</v>
      </c>
      <c r="D782" s="8">
        <f>D783</f>
        <v>1193000</v>
      </c>
      <c r="E782" s="8">
        <f>E783</f>
        <v>224977.14</v>
      </c>
      <c r="F782" s="8">
        <f t="shared" si="82"/>
        <v>968022.86</v>
      </c>
    </row>
    <row r="783" spans="1:6" ht="31.5" x14ac:dyDescent="0.25">
      <c r="A783" s="35" t="s">
        <v>355</v>
      </c>
      <c r="B783" s="7" t="s">
        <v>38</v>
      </c>
      <c r="C783" s="7" t="s">
        <v>948</v>
      </c>
      <c r="D783" s="8">
        <f>D784+D785</f>
        <v>1193000</v>
      </c>
      <c r="E783" s="8">
        <f>E784+E785</f>
        <v>224977.14</v>
      </c>
      <c r="F783" s="8">
        <f t="shared" si="82"/>
        <v>968022.86</v>
      </c>
    </row>
    <row r="784" spans="1:6" x14ac:dyDescent="0.25">
      <c r="A784" s="35" t="s">
        <v>396</v>
      </c>
      <c r="B784" s="7">
        <v>200</v>
      </c>
      <c r="C784" s="7" t="s">
        <v>949</v>
      </c>
      <c r="D784" s="8">
        <v>917000</v>
      </c>
      <c r="E784" s="8">
        <v>172793.5</v>
      </c>
      <c r="F784" s="8">
        <f t="shared" si="82"/>
        <v>744206.5</v>
      </c>
    </row>
    <row r="785" spans="1:6" ht="47.25" x14ac:dyDescent="0.25">
      <c r="A785" s="35" t="s">
        <v>398</v>
      </c>
      <c r="B785" s="7">
        <v>200</v>
      </c>
      <c r="C785" s="7" t="s">
        <v>950</v>
      </c>
      <c r="D785" s="8">
        <v>276000</v>
      </c>
      <c r="E785" s="8">
        <v>52183.64</v>
      </c>
      <c r="F785" s="8">
        <f t="shared" si="82"/>
        <v>223816.36</v>
      </c>
    </row>
    <row r="786" spans="1:6" ht="31.5" x14ac:dyDescent="0.25">
      <c r="A786" s="35" t="s">
        <v>413</v>
      </c>
      <c r="B786" s="7">
        <v>200</v>
      </c>
      <c r="C786" s="7" t="s">
        <v>951</v>
      </c>
      <c r="D786" s="8">
        <f>D787</f>
        <v>102000</v>
      </c>
      <c r="E786" s="8">
        <f>E787</f>
        <v>27066.560000000001</v>
      </c>
      <c r="F786" s="8">
        <f t="shared" si="82"/>
        <v>74933.440000000002</v>
      </c>
    </row>
    <row r="787" spans="1:6" ht="31.5" x14ac:dyDescent="0.25">
      <c r="A787" s="35" t="s">
        <v>330</v>
      </c>
      <c r="B787" s="7">
        <v>200</v>
      </c>
      <c r="C787" s="7" t="s">
        <v>952</v>
      </c>
      <c r="D787" s="8">
        <f>D788</f>
        <v>102000</v>
      </c>
      <c r="E787" s="8">
        <f>E788</f>
        <v>27066.560000000001</v>
      </c>
      <c r="F787" s="8">
        <f t="shared" si="82"/>
        <v>74933.440000000002</v>
      </c>
    </row>
    <row r="788" spans="1:6" ht="31.5" x14ac:dyDescent="0.25">
      <c r="A788" s="35" t="s">
        <v>357</v>
      </c>
      <c r="B788" s="7" t="s">
        <v>42</v>
      </c>
      <c r="C788" s="7" t="s">
        <v>953</v>
      </c>
      <c r="D788" s="8">
        <v>102000</v>
      </c>
      <c r="E788" s="8">
        <v>27066.560000000001</v>
      </c>
      <c r="F788" s="8">
        <f t="shared" si="82"/>
        <v>74933.440000000002</v>
      </c>
    </row>
    <row r="789" spans="1:6" x14ac:dyDescent="0.25">
      <c r="A789" s="35" t="s">
        <v>417</v>
      </c>
      <c r="B789" s="7" t="s">
        <v>38</v>
      </c>
      <c r="C789" s="7" t="s">
        <v>954</v>
      </c>
      <c r="D789" s="8">
        <f>D790</f>
        <v>11000</v>
      </c>
      <c r="E789" s="8">
        <f>E790</f>
        <v>1546</v>
      </c>
      <c r="F789" s="8">
        <f t="shared" si="82"/>
        <v>9454</v>
      </c>
    </row>
    <row r="790" spans="1:6" x14ac:dyDescent="0.25">
      <c r="A790" s="11" t="s">
        <v>329</v>
      </c>
      <c r="B790" s="7">
        <v>200</v>
      </c>
      <c r="C790" s="7" t="s">
        <v>955</v>
      </c>
      <c r="D790" s="8">
        <f>D791+D792</f>
        <v>11000</v>
      </c>
      <c r="E790" s="8">
        <f>E791+E792</f>
        <v>1546</v>
      </c>
      <c r="F790" s="8">
        <f t="shared" si="82"/>
        <v>9454</v>
      </c>
    </row>
    <row r="791" spans="1:6" x14ac:dyDescent="0.25">
      <c r="A791" s="13" t="s">
        <v>271</v>
      </c>
      <c r="B791" s="7">
        <v>200</v>
      </c>
      <c r="C791" s="7" t="s">
        <v>956</v>
      </c>
      <c r="D791" s="8">
        <v>9000</v>
      </c>
      <c r="E791" s="8">
        <v>1546</v>
      </c>
      <c r="F791" s="8">
        <f t="shared" si="82"/>
        <v>7454</v>
      </c>
    </row>
    <row r="792" spans="1:6" x14ac:dyDescent="0.25">
      <c r="A792" s="35" t="s">
        <v>422</v>
      </c>
      <c r="B792" s="7" t="s">
        <v>42</v>
      </c>
      <c r="C792" s="7" t="s">
        <v>957</v>
      </c>
      <c r="D792" s="8">
        <v>2000</v>
      </c>
      <c r="E792" s="8">
        <v>0</v>
      </c>
      <c r="F792" s="8">
        <f t="shared" si="82"/>
        <v>2000</v>
      </c>
    </row>
    <row r="793" spans="1:6" ht="47.25" x14ac:dyDescent="0.25">
      <c r="A793" s="35" t="s">
        <v>323</v>
      </c>
      <c r="B793" s="7" t="s">
        <v>38</v>
      </c>
      <c r="C793" s="7" t="s">
        <v>958</v>
      </c>
      <c r="D793" s="8">
        <f t="shared" ref="D793:E798" si="85">D794</f>
        <v>7000</v>
      </c>
      <c r="E793" s="8">
        <f t="shared" si="85"/>
        <v>0</v>
      </c>
      <c r="F793" s="8">
        <f t="shared" si="82"/>
        <v>7000</v>
      </c>
    </row>
    <row r="794" spans="1:6" ht="31.5" x14ac:dyDescent="0.25">
      <c r="A794" s="35" t="s">
        <v>324</v>
      </c>
      <c r="B794" s="7" t="s">
        <v>38</v>
      </c>
      <c r="C794" s="7" t="s">
        <v>959</v>
      </c>
      <c r="D794" s="8">
        <f t="shared" si="85"/>
        <v>7000</v>
      </c>
      <c r="E794" s="8">
        <f t="shared" si="85"/>
        <v>0</v>
      </c>
      <c r="F794" s="8">
        <f t="shared" si="82"/>
        <v>7000</v>
      </c>
    </row>
    <row r="795" spans="1:6" ht="78.75" x14ac:dyDescent="0.25">
      <c r="A795" s="35" t="s">
        <v>864</v>
      </c>
      <c r="B795" s="7" t="s">
        <v>38</v>
      </c>
      <c r="C795" s="7" t="s">
        <v>960</v>
      </c>
      <c r="D795" s="8">
        <f t="shared" si="85"/>
        <v>7000</v>
      </c>
      <c r="E795" s="8">
        <f t="shared" si="85"/>
        <v>0</v>
      </c>
      <c r="F795" s="8">
        <f t="shared" si="82"/>
        <v>7000</v>
      </c>
    </row>
    <row r="796" spans="1:6" ht="31.5" x14ac:dyDescent="0.25">
      <c r="A796" s="35" t="s">
        <v>866</v>
      </c>
      <c r="B796" s="7" t="s">
        <v>38</v>
      </c>
      <c r="C796" s="7" t="s">
        <v>961</v>
      </c>
      <c r="D796" s="8">
        <f t="shared" si="85"/>
        <v>7000</v>
      </c>
      <c r="E796" s="8">
        <f t="shared" si="85"/>
        <v>0</v>
      </c>
      <c r="F796" s="8">
        <f t="shared" si="82"/>
        <v>7000</v>
      </c>
    </row>
    <row r="797" spans="1:6" ht="31.5" x14ac:dyDescent="0.25">
      <c r="A797" s="35" t="s">
        <v>413</v>
      </c>
      <c r="B797" s="7" t="s">
        <v>38</v>
      </c>
      <c r="C797" s="7" t="s">
        <v>962</v>
      </c>
      <c r="D797" s="8">
        <f t="shared" si="85"/>
        <v>7000</v>
      </c>
      <c r="E797" s="8">
        <f t="shared" si="85"/>
        <v>0</v>
      </c>
      <c r="F797" s="8">
        <f t="shared" si="82"/>
        <v>7000</v>
      </c>
    </row>
    <row r="798" spans="1:6" ht="31.5" x14ac:dyDescent="0.25">
      <c r="A798" s="35" t="s">
        <v>330</v>
      </c>
      <c r="B798" s="7" t="s">
        <v>38</v>
      </c>
      <c r="C798" s="7" t="s">
        <v>963</v>
      </c>
      <c r="D798" s="8">
        <f t="shared" si="85"/>
        <v>7000</v>
      </c>
      <c r="E798" s="8">
        <f t="shared" si="85"/>
        <v>0</v>
      </c>
      <c r="F798" s="8">
        <f t="shared" si="82"/>
        <v>7000</v>
      </c>
    </row>
    <row r="799" spans="1:6" ht="31.5" x14ac:dyDescent="0.25">
      <c r="A799" s="35" t="s">
        <v>357</v>
      </c>
      <c r="B799" s="7" t="s">
        <v>38</v>
      </c>
      <c r="C799" s="7" t="s">
        <v>964</v>
      </c>
      <c r="D799" s="8">
        <v>7000</v>
      </c>
      <c r="E799" s="8">
        <v>0</v>
      </c>
      <c r="F799" s="8">
        <f t="shared" si="82"/>
        <v>7000</v>
      </c>
    </row>
    <row r="800" spans="1:6" x14ac:dyDescent="0.25">
      <c r="A800" s="10" t="s">
        <v>60</v>
      </c>
      <c r="B800" s="7">
        <v>200</v>
      </c>
      <c r="C800" s="7" t="s">
        <v>965</v>
      </c>
      <c r="D800" s="8">
        <f>D801+D817+D831+D847</f>
        <v>145662800</v>
      </c>
      <c r="E800" s="8">
        <f>E801+E817+E831+E847</f>
        <v>17798671.91</v>
      </c>
      <c r="F800" s="8">
        <f t="shared" si="82"/>
        <v>127864128.09</v>
      </c>
    </row>
    <row r="801" spans="1:6" x14ac:dyDescent="0.25">
      <c r="A801" s="10" t="s">
        <v>19</v>
      </c>
      <c r="B801" s="7">
        <v>200</v>
      </c>
      <c r="C801" s="7" t="s">
        <v>966</v>
      </c>
      <c r="D801" s="8">
        <f>D802+D810</f>
        <v>32366200</v>
      </c>
      <c r="E801" s="8">
        <f>E802+E810</f>
        <v>5961764</v>
      </c>
      <c r="F801" s="8">
        <f t="shared" si="82"/>
        <v>26404436</v>
      </c>
    </row>
    <row r="802" spans="1:6" ht="47.25" x14ac:dyDescent="0.25">
      <c r="A802" s="13" t="s">
        <v>333</v>
      </c>
      <c r="B802" s="7" t="s">
        <v>38</v>
      </c>
      <c r="C802" s="7" t="s">
        <v>967</v>
      </c>
      <c r="D802" s="8">
        <f t="shared" ref="D802:E806" si="86">D803</f>
        <v>32326200</v>
      </c>
      <c r="E802" s="8">
        <f t="shared" si="86"/>
        <v>5961764</v>
      </c>
      <c r="F802" s="8">
        <f t="shared" si="82"/>
        <v>26364436</v>
      </c>
    </row>
    <row r="803" spans="1:6" ht="31.5" x14ac:dyDescent="0.25">
      <c r="A803" s="13" t="s">
        <v>331</v>
      </c>
      <c r="B803" s="7" t="s">
        <v>38</v>
      </c>
      <c r="C803" s="7" t="s">
        <v>968</v>
      </c>
      <c r="D803" s="8">
        <f t="shared" si="86"/>
        <v>32326200</v>
      </c>
      <c r="E803" s="8">
        <f t="shared" si="86"/>
        <v>5961764</v>
      </c>
      <c r="F803" s="8">
        <f t="shared" si="82"/>
        <v>26364436</v>
      </c>
    </row>
    <row r="804" spans="1:6" ht="31.5" x14ac:dyDescent="0.25">
      <c r="A804" s="13" t="s">
        <v>969</v>
      </c>
      <c r="B804" s="7" t="s">
        <v>38</v>
      </c>
      <c r="C804" s="7" t="s">
        <v>970</v>
      </c>
      <c r="D804" s="8">
        <f t="shared" si="86"/>
        <v>32326200</v>
      </c>
      <c r="E804" s="8">
        <f t="shared" si="86"/>
        <v>5961764</v>
      </c>
      <c r="F804" s="8">
        <f t="shared" si="82"/>
        <v>26364436</v>
      </c>
    </row>
    <row r="805" spans="1:6" ht="31.5" x14ac:dyDescent="0.25">
      <c r="A805" s="19" t="s">
        <v>332</v>
      </c>
      <c r="B805" s="7" t="s">
        <v>38</v>
      </c>
      <c r="C805" s="7" t="s">
        <v>971</v>
      </c>
      <c r="D805" s="8">
        <f t="shared" si="86"/>
        <v>32326200</v>
      </c>
      <c r="E805" s="8">
        <f t="shared" si="86"/>
        <v>5961764</v>
      </c>
      <c r="F805" s="8">
        <f t="shared" si="82"/>
        <v>26364436</v>
      </c>
    </row>
    <row r="806" spans="1:6" ht="31.5" x14ac:dyDescent="0.25">
      <c r="A806" s="15" t="s">
        <v>585</v>
      </c>
      <c r="B806" s="7" t="s">
        <v>38</v>
      </c>
      <c r="C806" s="7" t="s">
        <v>972</v>
      </c>
      <c r="D806" s="8">
        <f t="shared" si="86"/>
        <v>32326200</v>
      </c>
      <c r="E806" s="8">
        <f t="shared" si="86"/>
        <v>5961764</v>
      </c>
      <c r="F806" s="8">
        <f t="shared" si="82"/>
        <v>26364436</v>
      </c>
    </row>
    <row r="807" spans="1:6" x14ac:dyDescent="0.25">
      <c r="A807" s="15" t="s">
        <v>54</v>
      </c>
      <c r="B807" s="7" t="s">
        <v>38</v>
      </c>
      <c r="C807" s="7" t="s">
        <v>973</v>
      </c>
      <c r="D807" s="8">
        <f>D808+D809</f>
        <v>32326200</v>
      </c>
      <c r="E807" s="8">
        <f>E808+E809</f>
        <v>5961764</v>
      </c>
      <c r="F807" s="8">
        <f t="shared" si="82"/>
        <v>26364436</v>
      </c>
    </row>
    <row r="808" spans="1:6" ht="47.25" x14ac:dyDescent="0.25">
      <c r="A808" s="35" t="s">
        <v>586</v>
      </c>
      <c r="B808" s="7">
        <v>200</v>
      </c>
      <c r="C808" s="7" t="s">
        <v>974</v>
      </c>
      <c r="D808" s="8">
        <v>25609900</v>
      </c>
      <c r="E808" s="8">
        <v>5839564</v>
      </c>
      <c r="F808" s="8">
        <f t="shared" si="82"/>
        <v>19770336</v>
      </c>
    </row>
    <row r="809" spans="1:6" x14ac:dyDescent="0.25">
      <c r="A809" s="15" t="s">
        <v>52</v>
      </c>
      <c r="B809" s="7">
        <v>200</v>
      </c>
      <c r="C809" s="7" t="s">
        <v>975</v>
      </c>
      <c r="D809" s="8">
        <v>6716300</v>
      </c>
      <c r="E809" s="8">
        <v>122200</v>
      </c>
      <c r="F809" s="8">
        <f t="shared" si="82"/>
        <v>6594100</v>
      </c>
    </row>
    <row r="810" spans="1:6" ht="31.5" x14ac:dyDescent="0.25">
      <c r="A810" s="35" t="s">
        <v>283</v>
      </c>
      <c r="B810" s="7" t="s">
        <v>38</v>
      </c>
      <c r="C810" s="7" t="s">
        <v>976</v>
      </c>
      <c r="D810" s="8">
        <f>D811</f>
        <v>40000</v>
      </c>
      <c r="E810" s="8">
        <f>E811</f>
        <v>0</v>
      </c>
      <c r="F810" s="8">
        <f t="shared" si="82"/>
        <v>40000</v>
      </c>
    </row>
    <row r="811" spans="1:6" x14ac:dyDescent="0.25">
      <c r="A811" s="35" t="s">
        <v>281</v>
      </c>
      <c r="B811" s="7" t="s">
        <v>38</v>
      </c>
      <c r="C811" s="7" t="s">
        <v>977</v>
      </c>
      <c r="D811" s="8">
        <f>D812</f>
        <v>40000</v>
      </c>
      <c r="E811" s="8">
        <f>E813</f>
        <v>0</v>
      </c>
      <c r="F811" s="8">
        <f t="shared" si="82"/>
        <v>40000</v>
      </c>
    </row>
    <row r="812" spans="1:6" ht="18.75" customHeight="1" x14ac:dyDescent="0.25">
      <c r="A812" s="35" t="s">
        <v>847</v>
      </c>
      <c r="B812" s="7" t="s">
        <v>38</v>
      </c>
      <c r="C812" s="7" t="s">
        <v>978</v>
      </c>
      <c r="D812" s="8">
        <f>D813</f>
        <v>40000</v>
      </c>
      <c r="E812" s="8"/>
      <c r="F812" s="8">
        <f t="shared" si="82"/>
        <v>40000</v>
      </c>
    </row>
    <row r="813" spans="1:6" ht="31.5" x14ac:dyDescent="0.25">
      <c r="A813" s="10" t="s">
        <v>322</v>
      </c>
      <c r="B813" s="7" t="s">
        <v>38</v>
      </c>
      <c r="C813" s="7" t="s">
        <v>979</v>
      </c>
      <c r="D813" s="8">
        <f>D814</f>
        <v>40000</v>
      </c>
      <c r="E813" s="8">
        <f t="shared" ref="E813:E815" si="87">E814</f>
        <v>0</v>
      </c>
      <c r="F813" s="8">
        <f t="shared" si="82"/>
        <v>40000</v>
      </c>
    </row>
    <row r="814" spans="1:6" ht="31.5" x14ac:dyDescent="0.25">
      <c r="A814" s="15" t="s">
        <v>585</v>
      </c>
      <c r="B814" s="7" t="s">
        <v>38</v>
      </c>
      <c r="C814" s="7" t="s">
        <v>980</v>
      </c>
      <c r="D814" s="8">
        <f>D815</f>
        <v>40000</v>
      </c>
      <c r="E814" s="8">
        <f t="shared" si="87"/>
        <v>0</v>
      </c>
      <c r="F814" s="8">
        <f t="shared" si="82"/>
        <v>40000</v>
      </c>
    </row>
    <row r="815" spans="1:6" x14ac:dyDescent="0.25">
      <c r="A815" s="15" t="s">
        <v>54</v>
      </c>
      <c r="B815" s="7" t="s">
        <v>38</v>
      </c>
      <c r="C815" s="7" t="s">
        <v>981</v>
      </c>
      <c r="D815" s="8">
        <f>D816</f>
        <v>40000</v>
      </c>
      <c r="E815" s="8">
        <f t="shared" si="87"/>
        <v>0</v>
      </c>
      <c r="F815" s="8">
        <f t="shared" si="82"/>
        <v>40000</v>
      </c>
    </row>
    <row r="816" spans="1:6" x14ac:dyDescent="0.25">
      <c r="A816" s="15" t="s">
        <v>52</v>
      </c>
      <c r="B816" s="7" t="s">
        <v>38</v>
      </c>
      <c r="C816" s="7" t="s">
        <v>982</v>
      </c>
      <c r="D816" s="8">
        <v>40000</v>
      </c>
      <c r="E816" s="8">
        <v>0</v>
      </c>
      <c r="F816" s="8">
        <f t="shared" si="82"/>
        <v>40000</v>
      </c>
    </row>
    <row r="817" spans="1:6" x14ac:dyDescent="0.25">
      <c r="A817" s="10" t="s">
        <v>20</v>
      </c>
      <c r="B817" s="7">
        <v>200</v>
      </c>
      <c r="C817" s="7" t="s">
        <v>983</v>
      </c>
      <c r="D817" s="8">
        <f>D818</f>
        <v>51825900</v>
      </c>
      <c r="E817" s="8">
        <f>E818</f>
        <v>11401698</v>
      </c>
      <c r="F817" s="8">
        <f t="shared" si="82"/>
        <v>40424202</v>
      </c>
    </row>
    <row r="818" spans="1:6" ht="47.25" x14ac:dyDescent="0.25">
      <c r="A818" s="13" t="s">
        <v>333</v>
      </c>
      <c r="B818" s="7" t="s">
        <v>38</v>
      </c>
      <c r="C818" s="7" t="s">
        <v>984</v>
      </c>
      <c r="D818" s="8">
        <f>D819+D825</f>
        <v>51825900</v>
      </c>
      <c r="E818" s="8">
        <f t="shared" ref="E818:F818" si="88">E819+E825</f>
        <v>11401698</v>
      </c>
      <c r="F818" s="8">
        <f t="shared" si="88"/>
        <v>40424202</v>
      </c>
    </row>
    <row r="819" spans="1:6" ht="31.5" x14ac:dyDescent="0.25">
      <c r="A819" s="13" t="s">
        <v>334</v>
      </c>
      <c r="B819" s="7" t="s">
        <v>38</v>
      </c>
      <c r="C819" s="7" t="s">
        <v>985</v>
      </c>
      <c r="D819" s="8">
        <f t="shared" ref="D819:E823" si="89">D820</f>
        <v>1579300</v>
      </c>
      <c r="E819" s="8">
        <f t="shared" si="89"/>
        <v>347446</v>
      </c>
      <c r="F819" s="8">
        <f t="shared" si="82"/>
        <v>1231854</v>
      </c>
    </row>
    <row r="820" spans="1:6" ht="31.5" x14ac:dyDescent="0.25">
      <c r="A820" s="13" t="s">
        <v>987</v>
      </c>
      <c r="B820" s="7" t="s">
        <v>38</v>
      </c>
      <c r="C820" s="7" t="s">
        <v>986</v>
      </c>
      <c r="D820" s="8">
        <f t="shared" si="89"/>
        <v>1579300</v>
      </c>
      <c r="E820" s="8">
        <f t="shared" si="89"/>
        <v>347446</v>
      </c>
      <c r="F820" s="8">
        <f t="shared" si="82"/>
        <v>1231854</v>
      </c>
    </row>
    <row r="821" spans="1:6" ht="115.5" customHeight="1" x14ac:dyDescent="0.25">
      <c r="A821" s="21" t="s">
        <v>335</v>
      </c>
      <c r="B821" s="7" t="s">
        <v>38</v>
      </c>
      <c r="C821" s="7" t="s">
        <v>988</v>
      </c>
      <c r="D821" s="8">
        <f t="shared" si="89"/>
        <v>1579300</v>
      </c>
      <c r="E821" s="8">
        <f t="shared" si="89"/>
        <v>347446</v>
      </c>
      <c r="F821" s="8">
        <f t="shared" si="82"/>
        <v>1231854</v>
      </c>
    </row>
    <row r="822" spans="1:6" ht="31.5" x14ac:dyDescent="0.25">
      <c r="A822" s="15" t="s">
        <v>585</v>
      </c>
      <c r="B822" s="7" t="s">
        <v>38</v>
      </c>
      <c r="C822" s="7" t="s">
        <v>989</v>
      </c>
      <c r="D822" s="8">
        <f t="shared" si="89"/>
        <v>1579300</v>
      </c>
      <c r="E822" s="8">
        <f t="shared" si="89"/>
        <v>347446</v>
      </c>
      <c r="F822" s="8">
        <f t="shared" si="82"/>
        <v>1231854</v>
      </c>
    </row>
    <row r="823" spans="1:6" x14ac:dyDescent="0.25">
      <c r="A823" s="15" t="s">
        <v>54</v>
      </c>
      <c r="B823" s="7" t="s">
        <v>38</v>
      </c>
      <c r="C823" s="7" t="s">
        <v>990</v>
      </c>
      <c r="D823" s="8">
        <f t="shared" si="89"/>
        <v>1579300</v>
      </c>
      <c r="E823" s="8">
        <f t="shared" si="89"/>
        <v>347446</v>
      </c>
      <c r="F823" s="8">
        <f t="shared" si="82"/>
        <v>1231854</v>
      </c>
    </row>
    <row r="824" spans="1:6" ht="47.25" x14ac:dyDescent="0.25">
      <c r="A824" s="35" t="s">
        <v>586</v>
      </c>
      <c r="B824" s="7" t="s">
        <v>38</v>
      </c>
      <c r="C824" s="7" t="s">
        <v>991</v>
      </c>
      <c r="D824" s="8">
        <v>1579300</v>
      </c>
      <c r="E824" s="8">
        <v>347446</v>
      </c>
      <c r="F824" s="8">
        <f t="shared" si="82"/>
        <v>1231854</v>
      </c>
    </row>
    <row r="825" spans="1:6" ht="31.5" x14ac:dyDescent="0.25">
      <c r="A825" s="35" t="s">
        <v>336</v>
      </c>
      <c r="B825" s="7" t="s">
        <v>38</v>
      </c>
      <c r="C825" s="7" t="s">
        <v>992</v>
      </c>
      <c r="D825" s="8">
        <f t="shared" ref="D825:E829" si="90">D826</f>
        <v>50246600</v>
      </c>
      <c r="E825" s="8">
        <f t="shared" si="90"/>
        <v>11054252</v>
      </c>
      <c r="F825" s="8">
        <f t="shared" si="82"/>
        <v>39192348</v>
      </c>
    </row>
    <row r="826" spans="1:6" ht="47.25" x14ac:dyDescent="0.25">
      <c r="A826" s="35" t="s">
        <v>993</v>
      </c>
      <c r="B826" s="7" t="s">
        <v>38</v>
      </c>
      <c r="C826" s="7" t="s">
        <v>994</v>
      </c>
      <c r="D826" s="8">
        <f t="shared" si="90"/>
        <v>50246600</v>
      </c>
      <c r="E826" s="8">
        <f t="shared" si="90"/>
        <v>11054252</v>
      </c>
      <c r="F826" s="8">
        <f t="shared" si="82"/>
        <v>39192348</v>
      </c>
    </row>
    <row r="827" spans="1:6" ht="126" x14ac:dyDescent="0.25">
      <c r="A827" s="10" t="s">
        <v>61</v>
      </c>
      <c r="B827" s="7" t="s">
        <v>38</v>
      </c>
      <c r="C827" s="7" t="s">
        <v>995</v>
      </c>
      <c r="D827" s="8">
        <f t="shared" si="90"/>
        <v>50246600</v>
      </c>
      <c r="E827" s="8">
        <f t="shared" si="90"/>
        <v>11054252</v>
      </c>
      <c r="F827" s="8">
        <f t="shared" si="82"/>
        <v>39192348</v>
      </c>
    </row>
    <row r="828" spans="1:6" ht="31.5" x14ac:dyDescent="0.25">
      <c r="A828" s="15" t="s">
        <v>585</v>
      </c>
      <c r="B828" s="7" t="s">
        <v>38</v>
      </c>
      <c r="C828" s="7" t="s">
        <v>996</v>
      </c>
      <c r="D828" s="8">
        <f t="shared" si="90"/>
        <v>50246600</v>
      </c>
      <c r="E828" s="8">
        <f t="shared" si="90"/>
        <v>11054252</v>
      </c>
      <c r="F828" s="8">
        <f t="shared" si="82"/>
        <v>39192348</v>
      </c>
    </row>
    <row r="829" spans="1:6" x14ac:dyDescent="0.25">
      <c r="A829" s="15" t="s">
        <v>54</v>
      </c>
      <c r="B829" s="7" t="s">
        <v>38</v>
      </c>
      <c r="C829" s="7" t="s">
        <v>997</v>
      </c>
      <c r="D829" s="8">
        <f t="shared" si="90"/>
        <v>50246600</v>
      </c>
      <c r="E829" s="8">
        <f t="shared" si="90"/>
        <v>11054252</v>
      </c>
      <c r="F829" s="8">
        <f t="shared" si="82"/>
        <v>39192348</v>
      </c>
    </row>
    <row r="830" spans="1:6" x14ac:dyDescent="0.25">
      <c r="A830" s="15" t="s">
        <v>52</v>
      </c>
      <c r="B830" s="7">
        <v>200</v>
      </c>
      <c r="C830" s="7" t="s">
        <v>998</v>
      </c>
      <c r="D830" s="8">
        <v>50246600</v>
      </c>
      <c r="E830" s="8">
        <v>11054252</v>
      </c>
      <c r="F830" s="8">
        <f t="shared" si="82"/>
        <v>39192348</v>
      </c>
    </row>
    <row r="831" spans="1:6" x14ac:dyDescent="0.25">
      <c r="A831" s="10" t="s">
        <v>21</v>
      </c>
      <c r="B831" s="7">
        <v>200</v>
      </c>
      <c r="C831" s="7" t="s">
        <v>999</v>
      </c>
      <c r="D831" s="8">
        <f t="shared" ref="D831:E837" si="91">D832</f>
        <v>60850700</v>
      </c>
      <c r="E831" s="8">
        <f t="shared" si="91"/>
        <v>370209.91</v>
      </c>
      <c r="F831" s="8">
        <f t="shared" si="82"/>
        <v>60480490.090000004</v>
      </c>
    </row>
    <row r="832" spans="1:6" ht="47.25" x14ac:dyDescent="0.25">
      <c r="A832" s="15" t="s">
        <v>315</v>
      </c>
      <c r="B832" s="7" t="s">
        <v>38</v>
      </c>
      <c r="C832" s="7" t="s">
        <v>1000</v>
      </c>
      <c r="D832" s="8">
        <f t="shared" si="91"/>
        <v>60850700</v>
      </c>
      <c r="E832" s="8">
        <f t="shared" si="91"/>
        <v>370209.91</v>
      </c>
      <c r="F832" s="8">
        <f t="shared" si="82"/>
        <v>60480490.090000004</v>
      </c>
    </row>
    <row r="833" spans="1:6" x14ac:dyDescent="0.25">
      <c r="A833" s="15" t="s">
        <v>281</v>
      </c>
      <c r="B833" s="7" t="s">
        <v>38</v>
      </c>
      <c r="C833" s="7" t="s">
        <v>1001</v>
      </c>
      <c r="D833" s="8">
        <f t="shared" si="91"/>
        <v>60850700</v>
      </c>
      <c r="E833" s="8">
        <f t="shared" si="91"/>
        <v>370209.91</v>
      </c>
      <c r="F833" s="8">
        <f t="shared" si="82"/>
        <v>60480490.090000004</v>
      </c>
    </row>
    <row r="834" spans="1:6" ht="78.75" x14ac:dyDescent="0.25">
      <c r="A834" s="15" t="s">
        <v>775</v>
      </c>
      <c r="B834" s="7" t="s">
        <v>38</v>
      </c>
      <c r="C834" s="7" t="s">
        <v>1002</v>
      </c>
      <c r="D834" s="8">
        <f>D835+D839+D843</f>
        <v>60850700</v>
      </c>
      <c r="E834" s="8">
        <f>E835+E839+E843</f>
        <v>370209.91</v>
      </c>
      <c r="F834" s="8">
        <f t="shared" si="82"/>
        <v>60480490.090000004</v>
      </c>
    </row>
    <row r="835" spans="1:6" ht="25.5" customHeight="1" x14ac:dyDescent="0.25">
      <c r="A835" s="10" t="s">
        <v>50</v>
      </c>
      <c r="B835" s="7" t="s">
        <v>38</v>
      </c>
      <c r="C835" s="7" t="s">
        <v>1003</v>
      </c>
      <c r="D835" s="8">
        <f t="shared" si="91"/>
        <v>661800</v>
      </c>
      <c r="E835" s="8">
        <f t="shared" si="91"/>
        <v>370209.91</v>
      </c>
      <c r="F835" s="8">
        <f t="shared" si="82"/>
        <v>291590.09000000003</v>
      </c>
    </row>
    <row r="836" spans="1:6" ht="31.5" x14ac:dyDescent="0.25">
      <c r="A836" s="10" t="s">
        <v>720</v>
      </c>
      <c r="B836" s="7" t="s">
        <v>38</v>
      </c>
      <c r="C836" s="7" t="s">
        <v>1004</v>
      </c>
      <c r="D836" s="8">
        <f t="shared" si="91"/>
        <v>661800</v>
      </c>
      <c r="E836" s="8">
        <f t="shared" si="91"/>
        <v>370209.91</v>
      </c>
      <c r="F836" s="8">
        <f t="shared" si="82"/>
        <v>291590.09000000003</v>
      </c>
    </row>
    <row r="837" spans="1:6" x14ac:dyDescent="0.25">
      <c r="A837" s="35" t="s">
        <v>55</v>
      </c>
      <c r="B837" s="7" t="s">
        <v>38</v>
      </c>
      <c r="C837" s="7" t="s">
        <v>1005</v>
      </c>
      <c r="D837" s="8">
        <f t="shared" si="91"/>
        <v>661800</v>
      </c>
      <c r="E837" s="8">
        <f t="shared" si="91"/>
        <v>370209.91</v>
      </c>
      <c r="F837" s="8">
        <f t="shared" si="82"/>
        <v>291590.09000000003</v>
      </c>
    </row>
    <row r="838" spans="1:6" ht="31.5" x14ac:dyDescent="0.25">
      <c r="A838" s="10" t="s">
        <v>337</v>
      </c>
      <c r="B838" s="7" t="s">
        <v>38</v>
      </c>
      <c r="C838" s="7" t="s">
        <v>1006</v>
      </c>
      <c r="D838" s="8">
        <v>661800</v>
      </c>
      <c r="E838" s="8">
        <v>370209.91</v>
      </c>
      <c r="F838" s="8">
        <f t="shared" ref="F838:F878" si="92">D838-E838</f>
        <v>291590.09000000003</v>
      </c>
    </row>
    <row r="839" spans="1:6" ht="31.5" x14ac:dyDescent="0.25">
      <c r="A839" s="35" t="s">
        <v>50</v>
      </c>
      <c r="B839" s="7" t="s">
        <v>38</v>
      </c>
      <c r="C839" s="7" t="s">
        <v>1365</v>
      </c>
      <c r="D839" s="8">
        <f t="shared" ref="D839:E841" si="93">D840</f>
        <v>54170000</v>
      </c>
      <c r="E839" s="8">
        <f t="shared" si="93"/>
        <v>0</v>
      </c>
      <c r="F839" s="8">
        <f t="shared" si="92"/>
        <v>54170000</v>
      </c>
    </row>
    <row r="840" spans="1:6" ht="31.5" x14ac:dyDescent="0.25">
      <c r="A840" s="35" t="s">
        <v>720</v>
      </c>
      <c r="B840" s="7" t="s">
        <v>38</v>
      </c>
      <c r="C840" s="7" t="s">
        <v>1366</v>
      </c>
      <c r="D840" s="8">
        <f t="shared" si="93"/>
        <v>54170000</v>
      </c>
      <c r="E840" s="8">
        <f t="shared" si="93"/>
        <v>0</v>
      </c>
      <c r="F840" s="8">
        <f t="shared" si="92"/>
        <v>54170000</v>
      </c>
    </row>
    <row r="841" spans="1:6" x14ac:dyDescent="0.25">
      <c r="A841" s="35" t="s">
        <v>55</v>
      </c>
      <c r="B841" s="7" t="s">
        <v>38</v>
      </c>
      <c r="C841" s="7" t="s">
        <v>1367</v>
      </c>
      <c r="D841" s="8">
        <f t="shared" si="93"/>
        <v>54170000</v>
      </c>
      <c r="E841" s="8">
        <f t="shared" si="93"/>
        <v>0</v>
      </c>
      <c r="F841" s="8">
        <f t="shared" si="92"/>
        <v>54170000</v>
      </c>
    </row>
    <row r="842" spans="1:6" ht="31.5" x14ac:dyDescent="0.25">
      <c r="A842" s="35" t="s">
        <v>337</v>
      </c>
      <c r="B842" s="7" t="s">
        <v>38</v>
      </c>
      <c r="C842" s="7" t="s">
        <v>1368</v>
      </c>
      <c r="D842" s="8">
        <v>54170000</v>
      </c>
      <c r="E842" s="8">
        <v>0</v>
      </c>
      <c r="F842" s="8">
        <f t="shared" si="92"/>
        <v>54170000</v>
      </c>
    </row>
    <row r="843" spans="1:6" ht="31.5" x14ac:dyDescent="0.25">
      <c r="A843" s="35" t="s">
        <v>50</v>
      </c>
      <c r="B843" s="7" t="s">
        <v>38</v>
      </c>
      <c r="C843" s="7" t="s">
        <v>1369</v>
      </c>
      <c r="D843" s="8">
        <f t="shared" ref="D843:E845" si="94">D844</f>
        <v>6018900</v>
      </c>
      <c r="E843" s="8">
        <f t="shared" si="94"/>
        <v>0</v>
      </c>
      <c r="F843" s="8">
        <f t="shared" si="92"/>
        <v>6018900</v>
      </c>
    </row>
    <row r="844" spans="1:6" ht="31.5" x14ac:dyDescent="0.25">
      <c r="A844" s="35" t="s">
        <v>720</v>
      </c>
      <c r="B844" s="7" t="s">
        <v>38</v>
      </c>
      <c r="C844" s="7" t="s">
        <v>1370</v>
      </c>
      <c r="D844" s="8">
        <f t="shared" si="94"/>
        <v>6018900</v>
      </c>
      <c r="E844" s="8">
        <f t="shared" si="94"/>
        <v>0</v>
      </c>
      <c r="F844" s="8">
        <f t="shared" si="92"/>
        <v>6018900</v>
      </c>
    </row>
    <row r="845" spans="1:6" x14ac:dyDescent="0.25">
      <c r="A845" s="35" t="s">
        <v>55</v>
      </c>
      <c r="B845" s="7" t="s">
        <v>38</v>
      </c>
      <c r="C845" s="7" t="s">
        <v>1371</v>
      </c>
      <c r="D845" s="8">
        <f t="shared" si="94"/>
        <v>6018900</v>
      </c>
      <c r="E845" s="8">
        <f t="shared" si="94"/>
        <v>0</v>
      </c>
      <c r="F845" s="8">
        <f t="shared" si="92"/>
        <v>6018900</v>
      </c>
    </row>
    <row r="846" spans="1:6" ht="31.5" x14ac:dyDescent="0.25">
      <c r="A846" s="35" t="s">
        <v>337</v>
      </c>
      <c r="B846" s="7" t="s">
        <v>38</v>
      </c>
      <c r="C846" s="7" t="s">
        <v>1372</v>
      </c>
      <c r="D846" s="8">
        <v>6018900</v>
      </c>
      <c r="E846" s="8">
        <v>0</v>
      </c>
      <c r="F846" s="8">
        <f t="shared" si="92"/>
        <v>6018900</v>
      </c>
    </row>
    <row r="847" spans="1:6" x14ac:dyDescent="0.25">
      <c r="A847" s="10" t="s">
        <v>338</v>
      </c>
      <c r="B847" s="7">
        <v>200</v>
      </c>
      <c r="C847" s="7" t="s">
        <v>1007</v>
      </c>
      <c r="D847" s="8">
        <f>D848+D855</f>
        <v>620000</v>
      </c>
      <c r="E847" s="8">
        <f>E848+E855</f>
        <v>65000</v>
      </c>
      <c r="F847" s="8">
        <f t="shared" si="92"/>
        <v>555000</v>
      </c>
    </row>
    <row r="848" spans="1:6" ht="47.25" x14ac:dyDescent="0.25">
      <c r="A848" s="13" t="s">
        <v>288</v>
      </c>
      <c r="B848" s="7" t="s">
        <v>38</v>
      </c>
      <c r="C848" s="7" t="s">
        <v>1008</v>
      </c>
      <c r="D848" s="8">
        <f t="shared" ref="D848:E853" si="95">D849</f>
        <v>500000</v>
      </c>
      <c r="E848" s="8">
        <f t="shared" si="95"/>
        <v>65000</v>
      </c>
      <c r="F848" s="8">
        <f t="shared" si="92"/>
        <v>435000</v>
      </c>
    </row>
    <row r="849" spans="1:6" ht="31.5" x14ac:dyDescent="0.25">
      <c r="A849" s="19" t="s">
        <v>300</v>
      </c>
      <c r="B849" s="7" t="s">
        <v>38</v>
      </c>
      <c r="C849" s="7" t="s">
        <v>1009</v>
      </c>
      <c r="D849" s="8">
        <f t="shared" si="95"/>
        <v>500000</v>
      </c>
      <c r="E849" s="8">
        <f t="shared" si="95"/>
        <v>65000</v>
      </c>
      <c r="F849" s="8">
        <f t="shared" si="92"/>
        <v>435000</v>
      </c>
    </row>
    <row r="850" spans="1:6" ht="63" x14ac:dyDescent="0.25">
      <c r="A850" s="19" t="s">
        <v>636</v>
      </c>
      <c r="B850" s="7" t="s">
        <v>38</v>
      </c>
      <c r="C850" s="7" t="s">
        <v>1010</v>
      </c>
      <c r="D850" s="8">
        <f t="shared" si="95"/>
        <v>500000</v>
      </c>
      <c r="E850" s="8">
        <f t="shared" si="95"/>
        <v>65000</v>
      </c>
      <c r="F850" s="8">
        <f t="shared" si="92"/>
        <v>435000</v>
      </c>
    </row>
    <row r="851" spans="1:6" ht="63" x14ac:dyDescent="0.25">
      <c r="A851" s="15" t="s">
        <v>339</v>
      </c>
      <c r="B851" s="7" t="s">
        <v>38</v>
      </c>
      <c r="C851" s="7" t="s">
        <v>1011</v>
      </c>
      <c r="D851" s="8">
        <f t="shared" si="95"/>
        <v>500000</v>
      </c>
      <c r="E851" s="8">
        <f t="shared" si="95"/>
        <v>65000</v>
      </c>
      <c r="F851" s="8">
        <f t="shared" si="92"/>
        <v>435000</v>
      </c>
    </row>
    <row r="852" spans="1:6" ht="31.5" x14ac:dyDescent="0.25">
      <c r="A852" s="15" t="s">
        <v>585</v>
      </c>
      <c r="B852" s="7" t="s">
        <v>38</v>
      </c>
      <c r="C852" s="7" t="s">
        <v>1012</v>
      </c>
      <c r="D852" s="8">
        <f t="shared" si="95"/>
        <v>500000</v>
      </c>
      <c r="E852" s="8">
        <f t="shared" si="95"/>
        <v>65000</v>
      </c>
      <c r="F852" s="8">
        <f t="shared" si="92"/>
        <v>435000</v>
      </c>
    </row>
    <row r="853" spans="1:6" x14ac:dyDescent="0.25">
      <c r="A853" s="15" t="s">
        <v>54</v>
      </c>
      <c r="B853" s="7" t="s">
        <v>38</v>
      </c>
      <c r="C853" s="7" t="s">
        <v>1013</v>
      </c>
      <c r="D853" s="8">
        <f t="shared" si="95"/>
        <v>500000</v>
      </c>
      <c r="E853" s="8">
        <f t="shared" si="95"/>
        <v>65000</v>
      </c>
      <c r="F853" s="8">
        <f t="shared" si="92"/>
        <v>435000</v>
      </c>
    </row>
    <row r="854" spans="1:6" x14ac:dyDescent="0.25">
      <c r="A854" s="15" t="s">
        <v>52</v>
      </c>
      <c r="B854" s="7">
        <v>200</v>
      </c>
      <c r="C854" s="7" t="s">
        <v>1014</v>
      </c>
      <c r="D854" s="8">
        <v>500000</v>
      </c>
      <c r="E854" s="8">
        <v>65000</v>
      </c>
      <c r="F854" s="8">
        <f t="shared" si="92"/>
        <v>435000</v>
      </c>
    </row>
    <row r="855" spans="1:6" ht="47.25" x14ac:dyDescent="0.25">
      <c r="A855" s="35" t="s">
        <v>323</v>
      </c>
      <c r="B855" s="7" t="s">
        <v>38</v>
      </c>
      <c r="C855" s="7" t="s">
        <v>1015</v>
      </c>
      <c r="D855" s="8">
        <f t="shared" ref="D855:E859" si="96">D856</f>
        <v>120000</v>
      </c>
      <c r="E855" s="8">
        <f t="shared" si="96"/>
        <v>0</v>
      </c>
      <c r="F855" s="8">
        <f t="shared" si="92"/>
        <v>120000</v>
      </c>
    </row>
    <row r="856" spans="1:6" ht="31.5" x14ac:dyDescent="0.25">
      <c r="A856" s="35" t="s">
        <v>324</v>
      </c>
      <c r="B856" s="7" t="s">
        <v>38</v>
      </c>
      <c r="C856" s="7" t="s">
        <v>1016</v>
      </c>
      <c r="D856" s="8">
        <f t="shared" si="96"/>
        <v>120000</v>
      </c>
      <c r="E856" s="8">
        <f t="shared" si="96"/>
        <v>0</v>
      </c>
      <c r="F856" s="8">
        <f t="shared" si="92"/>
        <v>120000</v>
      </c>
    </row>
    <row r="857" spans="1:6" ht="78.75" x14ac:dyDescent="0.25">
      <c r="A857" s="35" t="s">
        <v>864</v>
      </c>
      <c r="B857" s="7" t="s">
        <v>38</v>
      </c>
      <c r="C857" s="7" t="s">
        <v>1017</v>
      </c>
      <c r="D857" s="8">
        <f t="shared" si="96"/>
        <v>120000</v>
      </c>
      <c r="E857" s="8">
        <f t="shared" si="96"/>
        <v>0</v>
      </c>
      <c r="F857" s="8">
        <f t="shared" si="92"/>
        <v>120000</v>
      </c>
    </row>
    <row r="858" spans="1:6" ht="31.5" x14ac:dyDescent="0.25">
      <c r="A858" s="35" t="s">
        <v>866</v>
      </c>
      <c r="B858" s="7" t="s">
        <v>38</v>
      </c>
      <c r="C858" s="7" t="s">
        <v>1018</v>
      </c>
      <c r="D858" s="8">
        <f t="shared" si="96"/>
        <v>120000</v>
      </c>
      <c r="E858" s="8">
        <f t="shared" si="96"/>
        <v>0</v>
      </c>
      <c r="F858" s="8">
        <f t="shared" si="92"/>
        <v>120000</v>
      </c>
    </row>
    <row r="859" spans="1:6" ht="31.5" x14ac:dyDescent="0.25">
      <c r="A859" s="15" t="s">
        <v>585</v>
      </c>
      <c r="B859" s="7" t="s">
        <v>38</v>
      </c>
      <c r="C859" s="7" t="s">
        <v>1019</v>
      </c>
      <c r="D859" s="8">
        <f t="shared" si="96"/>
        <v>120000</v>
      </c>
      <c r="E859" s="8">
        <f t="shared" si="96"/>
        <v>0</v>
      </c>
      <c r="F859" s="8">
        <f t="shared" si="92"/>
        <v>120000</v>
      </c>
    </row>
    <row r="860" spans="1:6" x14ac:dyDescent="0.25">
      <c r="A860" s="15" t="s">
        <v>54</v>
      </c>
      <c r="B860" s="7" t="s">
        <v>38</v>
      </c>
      <c r="C860" s="7" t="s">
        <v>1020</v>
      </c>
      <c r="D860" s="8">
        <f>D861</f>
        <v>120000</v>
      </c>
      <c r="E860" s="8">
        <f t="shared" ref="E860" si="97">E861</f>
        <v>0</v>
      </c>
      <c r="F860" s="8">
        <f t="shared" si="92"/>
        <v>120000</v>
      </c>
    </row>
    <row r="861" spans="1:6" x14ac:dyDescent="0.25">
      <c r="A861" s="15" t="s">
        <v>52</v>
      </c>
      <c r="B861" s="7" t="s">
        <v>38</v>
      </c>
      <c r="C861" s="7" t="s">
        <v>1021</v>
      </c>
      <c r="D861" s="8">
        <v>120000</v>
      </c>
      <c r="E861" s="8">
        <v>0</v>
      </c>
      <c r="F861" s="8">
        <f t="shared" si="92"/>
        <v>120000</v>
      </c>
    </row>
    <row r="862" spans="1:6" x14ac:dyDescent="0.25">
      <c r="A862" s="10" t="s">
        <v>62</v>
      </c>
      <c r="B862" s="7">
        <v>200</v>
      </c>
      <c r="C862" s="7" t="s">
        <v>1022</v>
      </c>
      <c r="D862" s="8">
        <f>D863+D871+D879+D917</f>
        <v>65685200</v>
      </c>
      <c r="E862" s="8">
        <f>E863+E871+E879+E917</f>
        <v>14545495.220000001</v>
      </c>
      <c r="F862" s="8">
        <f t="shared" si="92"/>
        <v>51139704.780000001</v>
      </c>
    </row>
    <row r="863" spans="1:6" x14ac:dyDescent="0.25">
      <c r="A863" s="10" t="s">
        <v>22</v>
      </c>
      <c r="B863" s="7">
        <v>200</v>
      </c>
      <c r="C863" s="7" t="s">
        <v>1023</v>
      </c>
      <c r="D863" s="8">
        <f t="shared" ref="D863:E869" si="98">D864</f>
        <v>1800000</v>
      </c>
      <c r="E863" s="8">
        <f t="shared" si="98"/>
        <v>338904.98</v>
      </c>
      <c r="F863" s="8">
        <f t="shared" si="92"/>
        <v>1461095.02</v>
      </c>
    </row>
    <row r="864" spans="1:6" ht="31.5" x14ac:dyDescent="0.25">
      <c r="A864" s="13" t="s">
        <v>282</v>
      </c>
      <c r="B864" s="7" t="s">
        <v>38</v>
      </c>
      <c r="C864" s="7" t="s">
        <v>1024</v>
      </c>
      <c r="D864" s="8">
        <f t="shared" si="98"/>
        <v>1800000</v>
      </c>
      <c r="E864" s="8">
        <f t="shared" si="98"/>
        <v>338904.98</v>
      </c>
      <c r="F864" s="8">
        <f t="shared" si="92"/>
        <v>1461095.02</v>
      </c>
    </row>
    <row r="865" spans="1:6" x14ac:dyDescent="0.25">
      <c r="A865" s="13" t="s">
        <v>340</v>
      </c>
      <c r="B865" s="7" t="s">
        <v>38</v>
      </c>
      <c r="C865" s="7" t="s">
        <v>1025</v>
      </c>
      <c r="D865" s="8">
        <f t="shared" si="98"/>
        <v>1800000</v>
      </c>
      <c r="E865" s="8">
        <f t="shared" si="98"/>
        <v>338904.98</v>
      </c>
      <c r="F865" s="8">
        <f t="shared" si="92"/>
        <v>1461095.02</v>
      </c>
    </row>
    <row r="866" spans="1:6" ht="47.25" x14ac:dyDescent="0.25">
      <c r="A866" s="13" t="s">
        <v>1027</v>
      </c>
      <c r="B866" s="7" t="s">
        <v>38</v>
      </c>
      <c r="C866" s="7" t="s">
        <v>1026</v>
      </c>
      <c r="D866" s="8">
        <f t="shared" si="98"/>
        <v>1800000</v>
      </c>
      <c r="E866" s="8">
        <f t="shared" si="98"/>
        <v>338904.98</v>
      </c>
      <c r="F866" s="8">
        <f t="shared" si="92"/>
        <v>1461095.02</v>
      </c>
    </row>
    <row r="867" spans="1:6" ht="48.75" customHeight="1" x14ac:dyDescent="0.25">
      <c r="A867" s="13" t="s">
        <v>1029</v>
      </c>
      <c r="B867" s="7" t="s">
        <v>38</v>
      </c>
      <c r="C867" s="7" t="s">
        <v>1028</v>
      </c>
      <c r="D867" s="8">
        <f t="shared" si="98"/>
        <v>1800000</v>
      </c>
      <c r="E867" s="8">
        <f t="shared" si="98"/>
        <v>338904.98</v>
      </c>
      <c r="F867" s="8">
        <f t="shared" si="92"/>
        <v>1461095.02</v>
      </c>
    </row>
    <row r="868" spans="1:6" x14ac:dyDescent="0.25">
      <c r="A868" s="10" t="s">
        <v>1033</v>
      </c>
      <c r="B868" s="7" t="s">
        <v>38</v>
      </c>
      <c r="C868" s="7" t="s">
        <v>1030</v>
      </c>
      <c r="D868" s="8">
        <f t="shared" si="98"/>
        <v>1800000</v>
      </c>
      <c r="E868" s="8">
        <f t="shared" si="98"/>
        <v>338904.98</v>
      </c>
      <c r="F868" s="8">
        <f t="shared" si="92"/>
        <v>1461095.02</v>
      </c>
    </row>
    <row r="869" spans="1:6" x14ac:dyDescent="0.25">
      <c r="A869" s="10" t="s">
        <v>63</v>
      </c>
      <c r="B869" s="7" t="s">
        <v>38</v>
      </c>
      <c r="C869" s="7" t="s">
        <v>1031</v>
      </c>
      <c r="D869" s="8">
        <f t="shared" si="98"/>
        <v>1800000</v>
      </c>
      <c r="E869" s="8">
        <f t="shared" si="98"/>
        <v>338904.98</v>
      </c>
      <c r="F869" s="8">
        <f t="shared" si="92"/>
        <v>1461095.02</v>
      </c>
    </row>
    <row r="870" spans="1:6" ht="31.5" x14ac:dyDescent="0.25">
      <c r="A870" s="10" t="s">
        <v>64</v>
      </c>
      <c r="B870" s="7">
        <v>200</v>
      </c>
      <c r="C870" s="7" t="s">
        <v>1032</v>
      </c>
      <c r="D870" s="8">
        <v>1800000</v>
      </c>
      <c r="E870" s="8">
        <v>338904.98</v>
      </c>
      <c r="F870" s="8">
        <f t="shared" si="92"/>
        <v>1461095.02</v>
      </c>
    </row>
    <row r="871" spans="1:6" x14ac:dyDescent="0.25">
      <c r="A871" s="10" t="s">
        <v>23</v>
      </c>
      <c r="B871" s="7">
        <v>200</v>
      </c>
      <c r="C871" s="7" t="s">
        <v>1034</v>
      </c>
      <c r="D871" s="8">
        <f>D872</f>
        <v>5200</v>
      </c>
      <c r="E871" s="8">
        <f t="shared" ref="E871" si="99">E872</f>
        <v>0</v>
      </c>
      <c r="F871" s="8">
        <f t="shared" si="92"/>
        <v>5200</v>
      </c>
    </row>
    <row r="872" spans="1:6" ht="31.5" x14ac:dyDescent="0.25">
      <c r="A872" s="35" t="s">
        <v>283</v>
      </c>
      <c r="B872" s="7" t="s">
        <v>38</v>
      </c>
      <c r="C872" s="7" t="s">
        <v>1035</v>
      </c>
      <c r="D872" s="8">
        <f t="shared" ref="D872:E877" si="100">D873</f>
        <v>5200</v>
      </c>
      <c r="E872" s="8">
        <f t="shared" si="100"/>
        <v>0</v>
      </c>
      <c r="F872" s="8">
        <f t="shared" si="92"/>
        <v>5200</v>
      </c>
    </row>
    <row r="873" spans="1:6" x14ac:dyDescent="0.25">
      <c r="A873" s="35" t="s">
        <v>281</v>
      </c>
      <c r="B873" s="7" t="s">
        <v>38</v>
      </c>
      <c r="C873" s="7" t="s">
        <v>1036</v>
      </c>
      <c r="D873" s="8">
        <f t="shared" si="100"/>
        <v>5200</v>
      </c>
      <c r="E873" s="8">
        <f t="shared" si="100"/>
        <v>0</v>
      </c>
      <c r="F873" s="8">
        <f t="shared" si="92"/>
        <v>5200</v>
      </c>
    </row>
    <row r="874" spans="1:6" ht="31.5" x14ac:dyDescent="0.25">
      <c r="A874" s="35" t="s">
        <v>478</v>
      </c>
      <c r="B874" s="7" t="s">
        <v>38</v>
      </c>
      <c r="C874" s="7" t="s">
        <v>1037</v>
      </c>
      <c r="D874" s="8">
        <f t="shared" si="100"/>
        <v>5200</v>
      </c>
      <c r="E874" s="8">
        <f t="shared" si="100"/>
        <v>0</v>
      </c>
      <c r="F874" s="8">
        <f t="shared" si="92"/>
        <v>5200</v>
      </c>
    </row>
    <row r="875" spans="1:6" ht="117.75" customHeight="1" x14ac:dyDescent="0.25">
      <c r="A875" s="45" t="s">
        <v>65</v>
      </c>
      <c r="B875" s="7" t="s">
        <v>38</v>
      </c>
      <c r="C875" s="7" t="s">
        <v>1038</v>
      </c>
      <c r="D875" s="8">
        <f t="shared" si="100"/>
        <v>5200</v>
      </c>
      <c r="E875" s="8">
        <f t="shared" si="100"/>
        <v>0</v>
      </c>
      <c r="F875" s="8">
        <f t="shared" si="92"/>
        <v>5200</v>
      </c>
    </row>
    <row r="876" spans="1:6" x14ac:dyDescent="0.25">
      <c r="A876" s="35" t="s">
        <v>1033</v>
      </c>
      <c r="B876" s="7" t="s">
        <v>38</v>
      </c>
      <c r="C876" s="7" t="s">
        <v>1039</v>
      </c>
      <c r="D876" s="8">
        <f t="shared" si="100"/>
        <v>5200</v>
      </c>
      <c r="E876" s="8">
        <f t="shared" si="100"/>
        <v>0</v>
      </c>
      <c r="F876" s="8">
        <f t="shared" si="92"/>
        <v>5200</v>
      </c>
    </row>
    <row r="877" spans="1:6" x14ac:dyDescent="0.25">
      <c r="A877" s="35" t="s">
        <v>63</v>
      </c>
      <c r="B877" s="7" t="s">
        <v>38</v>
      </c>
      <c r="C877" s="7" t="s">
        <v>1040</v>
      </c>
      <c r="D877" s="8">
        <f t="shared" si="100"/>
        <v>5200</v>
      </c>
      <c r="E877" s="8">
        <f t="shared" si="100"/>
        <v>0</v>
      </c>
      <c r="F877" s="8">
        <f t="shared" si="92"/>
        <v>5200</v>
      </c>
    </row>
    <row r="878" spans="1:6" ht="31.5" x14ac:dyDescent="0.25">
      <c r="A878" s="35" t="s">
        <v>64</v>
      </c>
      <c r="B878" s="7" t="s">
        <v>38</v>
      </c>
      <c r="C878" s="7" t="s">
        <v>1041</v>
      </c>
      <c r="D878" s="8">
        <v>5200</v>
      </c>
      <c r="E878" s="8">
        <v>0</v>
      </c>
      <c r="F878" s="8">
        <f t="shared" si="92"/>
        <v>5200</v>
      </c>
    </row>
    <row r="879" spans="1:6" x14ac:dyDescent="0.25">
      <c r="A879" s="10" t="s">
        <v>24</v>
      </c>
      <c r="B879" s="7">
        <v>200</v>
      </c>
      <c r="C879" s="7" t="s">
        <v>1042</v>
      </c>
      <c r="D879" s="8">
        <f>D880+D907</f>
        <v>63190000</v>
      </c>
      <c r="E879" s="8">
        <f>E880+E907</f>
        <v>14034090.24</v>
      </c>
      <c r="F879" s="8">
        <f t="shared" ref="F879:F968" si="101">D879-E879</f>
        <v>49155909.759999998</v>
      </c>
    </row>
    <row r="880" spans="1:6" ht="31.5" x14ac:dyDescent="0.25">
      <c r="A880" s="13" t="s">
        <v>282</v>
      </c>
      <c r="B880" s="7" t="s">
        <v>38</v>
      </c>
      <c r="C880" s="7" t="s">
        <v>1043</v>
      </c>
      <c r="D880" s="8">
        <f>D881</f>
        <v>57082400</v>
      </c>
      <c r="E880" s="8">
        <f>E881</f>
        <v>13736476.43</v>
      </c>
      <c r="F880" s="8">
        <f t="shared" si="101"/>
        <v>43345923.57</v>
      </c>
    </row>
    <row r="881" spans="1:6" x14ac:dyDescent="0.25">
      <c r="A881" s="21" t="s">
        <v>66</v>
      </c>
      <c r="B881" s="7" t="s">
        <v>38</v>
      </c>
      <c r="C881" s="7" t="s">
        <v>1044</v>
      </c>
      <c r="D881" s="8">
        <f>D882</f>
        <v>57082400</v>
      </c>
      <c r="E881" s="8">
        <f>E882</f>
        <v>13736476.43</v>
      </c>
      <c r="F881" s="8">
        <f t="shared" si="101"/>
        <v>43345923.57</v>
      </c>
    </row>
    <row r="882" spans="1:6" ht="47.25" x14ac:dyDescent="0.25">
      <c r="A882" s="13" t="s">
        <v>458</v>
      </c>
      <c r="B882" s="7" t="s">
        <v>38</v>
      </c>
      <c r="C882" s="7" t="s">
        <v>1045</v>
      </c>
      <c r="D882" s="8">
        <f>D883+D890+D896+D903</f>
        <v>57082400</v>
      </c>
      <c r="E882" s="8">
        <f>E883+E890+E896+E903</f>
        <v>13736476.43</v>
      </c>
      <c r="F882" s="8">
        <f t="shared" si="101"/>
        <v>43345923.57</v>
      </c>
    </row>
    <row r="883" spans="1:6" ht="78.75" x14ac:dyDescent="0.25">
      <c r="A883" s="20" t="s">
        <v>341</v>
      </c>
      <c r="B883" s="7" t="s">
        <v>38</v>
      </c>
      <c r="C883" s="7" t="s">
        <v>1046</v>
      </c>
      <c r="D883" s="8">
        <f>D884+D887</f>
        <v>30878200</v>
      </c>
      <c r="E883" s="8">
        <f>E884+E887</f>
        <v>7431203.4900000002</v>
      </c>
      <c r="F883" s="8">
        <f t="shared" si="101"/>
        <v>23446996.509999998</v>
      </c>
    </row>
    <row r="884" spans="1:6" ht="31.5" x14ac:dyDescent="0.25">
      <c r="A884" s="35" t="s">
        <v>413</v>
      </c>
      <c r="B884" s="7" t="s">
        <v>38</v>
      </c>
      <c r="C884" s="7" t="s">
        <v>1047</v>
      </c>
      <c r="D884" s="8">
        <f>D885</f>
        <v>309000</v>
      </c>
      <c r="E884" s="8">
        <f>E885</f>
        <v>73576.259999999995</v>
      </c>
      <c r="F884" s="8">
        <f t="shared" si="101"/>
        <v>235423.74</v>
      </c>
    </row>
    <row r="885" spans="1:6" ht="31.5" x14ac:dyDescent="0.25">
      <c r="A885" s="35" t="s">
        <v>330</v>
      </c>
      <c r="B885" s="7" t="s">
        <v>38</v>
      </c>
      <c r="C885" s="7" t="s">
        <v>1048</v>
      </c>
      <c r="D885" s="8">
        <f>D886</f>
        <v>309000</v>
      </c>
      <c r="E885" s="8">
        <f>E886</f>
        <v>73576.259999999995</v>
      </c>
      <c r="F885" s="8">
        <f t="shared" si="101"/>
        <v>235423.74</v>
      </c>
    </row>
    <row r="886" spans="1:6" ht="31.5" x14ac:dyDescent="0.25">
      <c r="A886" s="35" t="s">
        <v>357</v>
      </c>
      <c r="B886" s="7" t="s">
        <v>38</v>
      </c>
      <c r="C886" s="7" t="s">
        <v>1049</v>
      </c>
      <c r="D886" s="8">
        <v>309000</v>
      </c>
      <c r="E886" s="8">
        <v>73576.259999999995</v>
      </c>
      <c r="F886" s="8">
        <f t="shared" si="101"/>
        <v>235423.74</v>
      </c>
    </row>
    <row r="887" spans="1:6" x14ac:dyDescent="0.25">
      <c r="A887" s="35" t="s">
        <v>1033</v>
      </c>
      <c r="B887" s="7">
        <v>200</v>
      </c>
      <c r="C887" s="7" t="s">
        <v>1050</v>
      </c>
      <c r="D887" s="8">
        <f>D888</f>
        <v>30569200</v>
      </c>
      <c r="E887" s="8">
        <f>E888</f>
        <v>7357627.2300000004</v>
      </c>
      <c r="F887" s="8">
        <f t="shared" si="101"/>
        <v>23211572.77</v>
      </c>
    </row>
    <row r="888" spans="1:6" x14ac:dyDescent="0.25">
      <c r="A888" s="35" t="s">
        <v>63</v>
      </c>
      <c r="B888" s="7">
        <v>200</v>
      </c>
      <c r="C888" s="7" t="s">
        <v>1051</v>
      </c>
      <c r="D888" s="8">
        <f>D889</f>
        <v>30569200</v>
      </c>
      <c r="E888" s="8">
        <f>E889</f>
        <v>7357627.2300000004</v>
      </c>
      <c r="F888" s="8">
        <f t="shared" si="101"/>
        <v>23211572.77</v>
      </c>
    </row>
    <row r="889" spans="1:6" ht="31.5" x14ac:dyDescent="0.25">
      <c r="A889" s="35" t="s">
        <v>64</v>
      </c>
      <c r="B889" s="7">
        <v>200</v>
      </c>
      <c r="C889" s="7" t="s">
        <v>1052</v>
      </c>
      <c r="D889" s="8">
        <v>30569200</v>
      </c>
      <c r="E889" s="8">
        <v>7357627.2300000004</v>
      </c>
      <c r="F889" s="8">
        <f t="shared" si="101"/>
        <v>23211572.77</v>
      </c>
    </row>
    <row r="890" spans="1:6" ht="63" x14ac:dyDescent="0.25">
      <c r="A890" s="10" t="s">
        <v>342</v>
      </c>
      <c r="B890" s="7">
        <v>200</v>
      </c>
      <c r="C890" s="7" t="s">
        <v>1053</v>
      </c>
      <c r="D890" s="8">
        <f>D894+D891</f>
        <v>25718300</v>
      </c>
      <c r="E890" s="8">
        <f>E894+E891</f>
        <v>6305272.9400000004</v>
      </c>
      <c r="F890" s="8">
        <f t="shared" si="101"/>
        <v>19413027.059999999</v>
      </c>
    </row>
    <row r="891" spans="1:6" ht="31.5" x14ac:dyDescent="0.25">
      <c r="A891" s="35" t="s">
        <v>413</v>
      </c>
      <c r="B891" s="7" t="s">
        <v>38</v>
      </c>
      <c r="C891" s="7" t="s">
        <v>1373</v>
      </c>
      <c r="D891" s="8">
        <f>D892</f>
        <v>160000</v>
      </c>
      <c r="E891" s="8">
        <f>E892</f>
        <v>39464.03</v>
      </c>
      <c r="F891" s="8">
        <f t="shared" si="101"/>
        <v>120535.97</v>
      </c>
    </row>
    <row r="892" spans="1:6" ht="31.5" x14ac:dyDescent="0.25">
      <c r="A892" s="35" t="s">
        <v>330</v>
      </c>
      <c r="B892" s="7" t="s">
        <v>38</v>
      </c>
      <c r="C892" s="7" t="s">
        <v>1374</v>
      </c>
      <c r="D892" s="8">
        <f>D893</f>
        <v>160000</v>
      </c>
      <c r="E892" s="8">
        <f>E893</f>
        <v>39464.03</v>
      </c>
      <c r="F892" s="8">
        <f t="shared" si="101"/>
        <v>120535.97</v>
      </c>
    </row>
    <row r="893" spans="1:6" ht="31.5" x14ac:dyDescent="0.25">
      <c r="A893" s="35" t="s">
        <v>357</v>
      </c>
      <c r="B893" s="7" t="s">
        <v>38</v>
      </c>
      <c r="C893" s="7" t="s">
        <v>1375</v>
      </c>
      <c r="D893" s="8">
        <v>160000</v>
      </c>
      <c r="E893" s="8">
        <v>39464.03</v>
      </c>
      <c r="F893" s="8">
        <f t="shared" si="101"/>
        <v>120535.97</v>
      </c>
    </row>
    <row r="894" spans="1:6" x14ac:dyDescent="0.25">
      <c r="A894" s="20" t="s">
        <v>1033</v>
      </c>
      <c r="B894" s="7" t="s">
        <v>38</v>
      </c>
      <c r="C894" s="7" t="s">
        <v>1054</v>
      </c>
      <c r="D894" s="8">
        <f>D895</f>
        <v>25558300</v>
      </c>
      <c r="E894" s="8">
        <f>E895</f>
        <v>6265808.9100000001</v>
      </c>
      <c r="F894" s="8">
        <f t="shared" si="101"/>
        <v>19292491.09</v>
      </c>
    </row>
    <row r="895" spans="1:6" x14ac:dyDescent="0.25">
      <c r="A895" s="10" t="s">
        <v>67</v>
      </c>
      <c r="B895" s="7" t="s">
        <v>38</v>
      </c>
      <c r="C895" s="7" t="s">
        <v>1055</v>
      </c>
      <c r="D895" s="8">
        <v>25558300</v>
      </c>
      <c r="E895" s="8">
        <v>6265808.9100000001</v>
      </c>
      <c r="F895" s="8">
        <f t="shared" si="101"/>
        <v>19292491.09</v>
      </c>
    </row>
    <row r="896" spans="1:6" ht="63" x14ac:dyDescent="0.25">
      <c r="A896" s="10" t="s">
        <v>343</v>
      </c>
      <c r="B896" s="7" t="s">
        <v>38</v>
      </c>
      <c r="C896" s="7" t="s">
        <v>1056</v>
      </c>
      <c r="D896" s="8">
        <f>D897+D900</f>
        <v>203100</v>
      </c>
      <c r="E896" s="8">
        <f t="shared" ref="E896:F896" si="102">E897+E900</f>
        <v>0</v>
      </c>
      <c r="F896" s="8">
        <f t="shared" si="102"/>
        <v>203100</v>
      </c>
    </row>
    <row r="897" spans="1:6" ht="31.5" x14ac:dyDescent="0.25">
      <c r="A897" s="35" t="s">
        <v>413</v>
      </c>
      <c r="B897" s="7" t="s">
        <v>38</v>
      </c>
      <c r="C897" s="7" t="s">
        <v>1057</v>
      </c>
      <c r="D897" s="8">
        <f>D898</f>
        <v>2000</v>
      </c>
      <c r="E897" s="8">
        <f>E898</f>
        <v>0</v>
      </c>
      <c r="F897" s="8">
        <f t="shared" si="101"/>
        <v>2000</v>
      </c>
    </row>
    <row r="898" spans="1:6" ht="31.5" x14ac:dyDescent="0.25">
      <c r="A898" s="35" t="s">
        <v>330</v>
      </c>
      <c r="B898" s="7" t="s">
        <v>38</v>
      </c>
      <c r="C898" s="7" t="s">
        <v>1058</v>
      </c>
      <c r="D898" s="8">
        <f>D899</f>
        <v>2000</v>
      </c>
      <c r="E898" s="8">
        <f>E899</f>
        <v>0</v>
      </c>
      <c r="F898" s="8">
        <f t="shared" si="101"/>
        <v>2000</v>
      </c>
    </row>
    <row r="899" spans="1:6" ht="31.5" x14ac:dyDescent="0.25">
      <c r="A899" s="35" t="s">
        <v>357</v>
      </c>
      <c r="B899" s="7" t="s">
        <v>38</v>
      </c>
      <c r="C899" s="7" t="s">
        <v>1059</v>
      </c>
      <c r="D899" s="8">
        <v>2000</v>
      </c>
      <c r="E899" s="8">
        <v>0</v>
      </c>
      <c r="F899" s="8">
        <f t="shared" si="101"/>
        <v>2000</v>
      </c>
    </row>
    <row r="900" spans="1:6" x14ac:dyDescent="0.25">
      <c r="A900" s="35" t="s">
        <v>1033</v>
      </c>
      <c r="B900" s="7" t="s">
        <v>38</v>
      </c>
      <c r="C900" s="7" t="s">
        <v>1060</v>
      </c>
      <c r="D900" s="8">
        <f>D901</f>
        <v>201100</v>
      </c>
      <c r="E900" s="8">
        <f>E901</f>
        <v>0</v>
      </c>
      <c r="F900" s="8">
        <f t="shared" si="101"/>
        <v>201100</v>
      </c>
    </row>
    <row r="901" spans="1:6" x14ac:dyDescent="0.25">
      <c r="A901" s="35" t="s">
        <v>63</v>
      </c>
      <c r="B901" s="7" t="s">
        <v>38</v>
      </c>
      <c r="C901" s="7" t="s">
        <v>1061</v>
      </c>
      <c r="D901" s="8">
        <f>D902</f>
        <v>201100</v>
      </c>
      <c r="E901" s="8">
        <f>E902</f>
        <v>0</v>
      </c>
      <c r="F901" s="8">
        <f t="shared" si="101"/>
        <v>201100</v>
      </c>
    </row>
    <row r="902" spans="1:6" ht="31.5" x14ac:dyDescent="0.25">
      <c r="A902" s="35" t="s">
        <v>64</v>
      </c>
      <c r="B902" s="7" t="s">
        <v>38</v>
      </c>
      <c r="C902" s="7" t="s">
        <v>1062</v>
      </c>
      <c r="D902" s="8">
        <v>201100</v>
      </c>
      <c r="E902" s="8">
        <f t="shared" ref="E902" si="103">E903</f>
        <v>0</v>
      </c>
      <c r="F902" s="8">
        <f t="shared" si="101"/>
        <v>201100</v>
      </c>
    </row>
    <row r="903" spans="1:6" ht="78.75" x14ac:dyDescent="0.25">
      <c r="A903" s="10" t="s">
        <v>344</v>
      </c>
      <c r="B903" s="7" t="s">
        <v>38</v>
      </c>
      <c r="C903" s="7" t="s">
        <v>1063</v>
      </c>
      <c r="D903" s="8">
        <f t="shared" ref="D903:E905" si="104">D904</f>
        <v>282800</v>
      </c>
      <c r="E903" s="8">
        <f t="shared" si="104"/>
        <v>0</v>
      </c>
      <c r="F903" s="8">
        <f t="shared" si="101"/>
        <v>282800</v>
      </c>
    </row>
    <row r="904" spans="1:6" ht="17.25" customHeight="1" x14ac:dyDescent="0.25">
      <c r="A904" s="35" t="s">
        <v>1033</v>
      </c>
      <c r="B904" s="7" t="s">
        <v>38</v>
      </c>
      <c r="C904" s="7" t="s">
        <v>1064</v>
      </c>
      <c r="D904" s="8">
        <f t="shared" si="104"/>
        <v>282800</v>
      </c>
      <c r="E904" s="8">
        <f t="shared" si="104"/>
        <v>0</v>
      </c>
      <c r="F904" s="8">
        <f t="shared" si="101"/>
        <v>282800</v>
      </c>
    </row>
    <row r="905" spans="1:6" x14ac:dyDescent="0.25">
      <c r="A905" s="35" t="s">
        <v>63</v>
      </c>
      <c r="B905" s="7" t="s">
        <v>38</v>
      </c>
      <c r="C905" s="7" t="s">
        <v>1065</v>
      </c>
      <c r="D905" s="8">
        <f t="shared" si="104"/>
        <v>282800</v>
      </c>
      <c r="E905" s="8">
        <f t="shared" si="104"/>
        <v>0</v>
      </c>
      <c r="F905" s="8">
        <f t="shared" si="101"/>
        <v>282800</v>
      </c>
    </row>
    <row r="906" spans="1:6" ht="31.5" x14ac:dyDescent="0.25">
      <c r="A906" s="35" t="s">
        <v>64</v>
      </c>
      <c r="B906" s="7" t="s">
        <v>38</v>
      </c>
      <c r="C906" s="7" t="s">
        <v>1066</v>
      </c>
      <c r="D906" s="8">
        <v>282800</v>
      </c>
      <c r="E906" s="8">
        <v>0</v>
      </c>
      <c r="F906" s="8">
        <f t="shared" si="101"/>
        <v>282800</v>
      </c>
    </row>
    <row r="907" spans="1:6" ht="47.25" x14ac:dyDescent="0.25">
      <c r="A907" s="35" t="s">
        <v>312</v>
      </c>
      <c r="B907" s="7" t="s">
        <v>38</v>
      </c>
      <c r="C907" s="7" t="s">
        <v>1067</v>
      </c>
      <c r="D907" s="8">
        <f t="shared" ref="D907:E909" si="105">D908</f>
        <v>6107600</v>
      </c>
      <c r="E907" s="8">
        <f t="shared" si="105"/>
        <v>297613.81</v>
      </c>
      <c r="F907" s="8">
        <f t="shared" si="101"/>
        <v>5809986.1900000004</v>
      </c>
    </row>
    <row r="908" spans="1:6" ht="31.5" x14ac:dyDescent="0.25">
      <c r="A908" s="35" t="s">
        <v>313</v>
      </c>
      <c r="B908" s="7" t="s">
        <v>38</v>
      </c>
      <c r="C908" s="7" t="s">
        <v>1068</v>
      </c>
      <c r="D908" s="8">
        <f t="shared" si="105"/>
        <v>6107600</v>
      </c>
      <c r="E908" s="8">
        <f t="shared" si="105"/>
        <v>297613.81</v>
      </c>
      <c r="F908" s="8">
        <f t="shared" si="101"/>
        <v>5809986.1900000004</v>
      </c>
    </row>
    <row r="909" spans="1:6" ht="31.5" x14ac:dyDescent="0.25">
      <c r="A909" s="35" t="s">
        <v>752</v>
      </c>
      <c r="B909" s="7" t="s">
        <v>38</v>
      </c>
      <c r="C909" s="7" t="s">
        <v>1069</v>
      </c>
      <c r="D909" s="8">
        <f t="shared" si="105"/>
        <v>6107600</v>
      </c>
      <c r="E909" s="8">
        <f t="shared" si="105"/>
        <v>297613.81</v>
      </c>
      <c r="F909" s="8">
        <f t="shared" si="101"/>
        <v>5809986.1900000004</v>
      </c>
    </row>
    <row r="910" spans="1:6" ht="78.75" x14ac:dyDescent="0.25">
      <c r="A910" s="13" t="s">
        <v>345</v>
      </c>
      <c r="B910" s="7" t="s">
        <v>38</v>
      </c>
      <c r="C910" s="7" t="s">
        <v>1070</v>
      </c>
      <c r="D910" s="8">
        <f>D911+D914</f>
        <v>6107600</v>
      </c>
      <c r="E910" s="8">
        <f>E911+E914</f>
        <v>297613.81</v>
      </c>
      <c r="F910" s="8">
        <f t="shared" si="101"/>
        <v>5809986.1900000004</v>
      </c>
    </row>
    <row r="911" spans="1:6" ht="31.5" x14ac:dyDescent="0.25">
      <c r="A911" s="35" t="s">
        <v>413</v>
      </c>
      <c r="B911" s="7" t="s">
        <v>38</v>
      </c>
      <c r="C911" s="7" t="s">
        <v>1071</v>
      </c>
      <c r="D911" s="8">
        <f>D912</f>
        <v>91600</v>
      </c>
      <c r="E911" s="8">
        <f t="shared" ref="E911:E912" si="106">E912</f>
        <v>4433.47</v>
      </c>
      <c r="F911" s="8">
        <f t="shared" si="101"/>
        <v>87166.53</v>
      </c>
    </row>
    <row r="912" spans="1:6" ht="31.5" x14ac:dyDescent="0.25">
      <c r="A912" s="35" t="s">
        <v>330</v>
      </c>
      <c r="B912" s="7" t="s">
        <v>38</v>
      </c>
      <c r="C912" s="7" t="s">
        <v>1072</v>
      </c>
      <c r="D912" s="8">
        <f>D913</f>
        <v>91600</v>
      </c>
      <c r="E912" s="8">
        <f t="shared" si="106"/>
        <v>4433.47</v>
      </c>
      <c r="F912" s="8">
        <f t="shared" si="101"/>
        <v>87166.53</v>
      </c>
    </row>
    <row r="913" spans="1:6" ht="31.5" x14ac:dyDescent="0.25">
      <c r="A913" s="35" t="s">
        <v>357</v>
      </c>
      <c r="B913" s="7" t="s">
        <v>38</v>
      </c>
      <c r="C913" s="7" t="s">
        <v>1073</v>
      </c>
      <c r="D913" s="8">
        <v>91600</v>
      </c>
      <c r="E913" s="8">
        <v>4433.47</v>
      </c>
      <c r="F913" s="8">
        <f t="shared" si="101"/>
        <v>87166.53</v>
      </c>
    </row>
    <row r="914" spans="1:6" x14ac:dyDescent="0.25">
      <c r="A914" s="35" t="s">
        <v>1033</v>
      </c>
      <c r="B914" s="7" t="s">
        <v>38</v>
      </c>
      <c r="C914" s="7" t="s">
        <v>1074</v>
      </c>
      <c r="D914" s="8">
        <f>D915</f>
        <v>6016000</v>
      </c>
      <c r="E914" s="8">
        <f>E915</f>
        <v>293180.34000000003</v>
      </c>
      <c r="F914" s="8">
        <f t="shared" si="101"/>
        <v>5722819.6600000001</v>
      </c>
    </row>
    <row r="915" spans="1:6" x14ac:dyDescent="0.25">
      <c r="A915" s="35" t="s">
        <v>63</v>
      </c>
      <c r="B915" s="7" t="s">
        <v>38</v>
      </c>
      <c r="C915" s="7" t="s">
        <v>1075</v>
      </c>
      <c r="D915" s="8">
        <f>D916</f>
        <v>6016000</v>
      </c>
      <c r="E915" s="8">
        <f>E916</f>
        <v>293180.34000000003</v>
      </c>
      <c r="F915" s="8">
        <f t="shared" si="101"/>
        <v>5722819.6600000001</v>
      </c>
    </row>
    <row r="916" spans="1:6" ht="31.5" x14ac:dyDescent="0.25">
      <c r="A916" s="35" t="s">
        <v>64</v>
      </c>
      <c r="B916" s="7" t="s">
        <v>38</v>
      </c>
      <c r="C916" s="7" t="s">
        <v>1076</v>
      </c>
      <c r="D916" s="8">
        <v>6016000</v>
      </c>
      <c r="E916" s="8">
        <v>293180.34000000003</v>
      </c>
      <c r="F916" s="8">
        <f t="shared" si="101"/>
        <v>5722819.6600000001</v>
      </c>
    </row>
    <row r="917" spans="1:6" x14ac:dyDescent="0.25">
      <c r="A917" s="10" t="s">
        <v>25</v>
      </c>
      <c r="B917" s="7">
        <v>200</v>
      </c>
      <c r="C917" s="7" t="s">
        <v>1077</v>
      </c>
      <c r="D917" s="8">
        <f t="shared" ref="D917:E922" si="107">D918</f>
        <v>690000</v>
      </c>
      <c r="E917" s="8">
        <f t="shared" si="107"/>
        <v>172500</v>
      </c>
      <c r="F917" s="8">
        <f t="shared" si="101"/>
        <v>517500</v>
      </c>
    </row>
    <row r="918" spans="1:6" ht="31.5" x14ac:dyDescent="0.25">
      <c r="A918" s="13" t="s">
        <v>282</v>
      </c>
      <c r="B918" s="7" t="s">
        <v>38</v>
      </c>
      <c r="C918" s="7" t="s">
        <v>1078</v>
      </c>
      <c r="D918" s="8">
        <f>D919+D925</f>
        <v>690000</v>
      </c>
      <c r="E918" s="8">
        <f>E919+E925</f>
        <v>172500</v>
      </c>
      <c r="F918" s="8">
        <f t="shared" si="101"/>
        <v>517500</v>
      </c>
    </row>
    <row r="919" spans="1:6" x14ac:dyDescent="0.25">
      <c r="A919" s="15" t="s">
        <v>340</v>
      </c>
      <c r="B919" s="7" t="s">
        <v>38</v>
      </c>
      <c r="C919" s="7" t="s">
        <v>1079</v>
      </c>
      <c r="D919" s="8">
        <f t="shared" si="107"/>
        <v>670000</v>
      </c>
      <c r="E919" s="8">
        <f t="shared" si="107"/>
        <v>172500</v>
      </c>
      <c r="F919" s="8">
        <f t="shared" si="101"/>
        <v>497500</v>
      </c>
    </row>
    <row r="920" spans="1:6" ht="47.25" x14ac:dyDescent="0.25">
      <c r="A920" s="46" t="s">
        <v>1081</v>
      </c>
      <c r="B920" s="7" t="s">
        <v>38</v>
      </c>
      <c r="C920" s="7" t="s">
        <v>1080</v>
      </c>
      <c r="D920" s="8">
        <f t="shared" si="107"/>
        <v>670000</v>
      </c>
      <c r="E920" s="8">
        <f t="shared" si="107"/>
        <v>172500</v>
      </c>
      <c r="F920" s="8">
        <f t="shared" si="101"/>
        <v>497500</v>
      </c>
    </row>
    <row r="921" spans="1:6" ht="31.5" x14ac:dyDescent="0.25">
      <c r="A921" s="15" t="s">
        <v>1083</v>
      </c>
      <c r="B921" s="7" t="s">
        <v>38</v>
      </c>
      <c r="C921" s="7" t="s">
        <v>1082</v>
      </c>
      <c r="D921" s="8">
        <f t="shared" si="107"/>
        <v>670000</v>
      </c>
      <c r="E921" s="8">
        <f t="shared" si="107"/>
        <v>172500</v>
      </c>
      <c r="F921" s="8">
        <f t="shared" si="101"/>
        <v>497500</v>
      </c>
    </row>
    <row r="922" spans="1:6" ht="31.5" x14ac:dyDescent="0.25">
      <c r="A922" s="20" t="s">
        <v>585</v>
      </c>
      <c r="B922" s="7" t="s">
        <v>38</v>
      </c>
      <c r="C922" s="7" t="s">
        <v>1084</v>
      </c>
      <c r="D922" s="8">
        <f t="shared" si="107"/>
        <v>670000</v>
      </c>
      <c r="E922" s="8">
        <f t="shared" si="107"/>
        <v>172500</v>
      </c>
      <c r="F922" s="8">
        <f t="shared" si="101"/>
        <v>497500</v>
      </c>
    </row>
    <row r="923" spans="1:6" ht="31.5" x14ac:dyDescent="0.25">
      <c r="A923" s="10" t="s">
        <v>359</v>
      </c>
      <c r="B923" s="7">
        <v>200</v>
      </c>
      <c r="C923" s="7" t="s">
        <v>1085</v>
      </c>
      <c r="D923" s="8">
        <f>D924</f>
        <v>670000</v>
      </c>
      <c r="E923" s="8">
        <f>E924</f>
        <v>172500</v>
      </c>
      <c r="F923" s="8">
        <f t="shared" si="101"/>
        <v>497500</v>
      </c>
    </row>
    <row r="924" spans="1:6" ht="31.5" x14ac:dyDescent="0.25">
      <c r="A924" s="35" t="s">
        <v>1376</v>
      </c>
      <c r="B924" s="7">
        <v>200</v>
      </c>
      <c r="C924" s="7" t="s">
        <v>1377</v>
      </c>
      <c r="D924" s="8">
        <v>670000</v>
      </c>
      <c r="E924" s="8">
        <v>172500</v>
      </c>
      <c r="F924" s="8">
        <f t="shared" si="101"/>
        <v>497500</v>
      </c>
    </row>
    <row r="925" spans="1:6" ht="35.25" customHeight="1" x14ac:dyDescent="0.25">
      <c r="A925" s="35" t="s">
        <v>1380</v>
      </c>
      <c r="B925" s="7" t="s">
        <v>38</v>
      </c>
      <c r="C925" s="7" t="s">
        <v>1378</v>
      </c>
      <c r="D925" s="8">
        <f t="shared" ref="D925:E929" si="108">D926</f>
        <v>20000</v>
      </c>
      <c r="E925" s="8">
        <f t="shared" si="108"/>
        <v>0</v>
      </c>
      <c r="F925" s="8">
        <f t="shared" si="101"/>
        <v>20000</v>
      </c>
    </row>
    <row r="926" spans="1:6" ht="47.25" x14ac:dyDescent="0.25">
      <c r="A926" s="35" t="s">
        <v>1381</v>
      </c>
      <c r="B926" s="7" t="s">
        <v>38</v>
      </c>
      <c r="C926" s="7" t="s">
        <v>1379</v>
      </c>
      <c r="D926" s="8">
        <f t="shared" si="108"/>
        <v>20000</v>
      </c>
      <c r="E926" s="8">
        <f t="shared" si="108"/>
        <v>0</v>
      </c>
      <c r="F926" s="8">
        <f t="shared" si="101"/>
        <v>20000</v>
      </c>
    </row>
    <row r="927" spans="1:6" x14ac:dyDescent="0.25">
      <c r="A927" s="35" t="s">
        <v>1386</v>
      </c>
      <c r="B927" s="7" t="s">
        <v>38</v>
      </c>
      <c r="C927" s="7" t="s">
        <v>1382</v>
      </c>
      <c r="D927" s="8">
        <f t="shared" si="108"/>
        <v>20000</v>
      </c>
      <c r="E927" s="8">
        <f t="shared" si="108"/>
        <v>0</v>
      </c>
      <c r="F927" s="8">
        <f t="shared" si="101"/>
        <v>20000</v>
      </c>
    </row>
    <row r="928" spans="1:6" ht="31.5" x14ac:dyDescent="0.25">
      <c r="A928" s="20" t="s">
        <v>585</v>
      </c>
      <c r="B928" s="7" t="s">
        <v>38</v>
      </c>
      <c r="C928" s="7" t="s">
        <v>1383</v>
      </c>
      <c r="D928" s="8">
        <f t="shared" si="108"/>
        <v>20000</v>
      </c>
      <c r="E928" s="8">
        <f t="shared" si="108"/>
        <v>0</v>
      </c>
      <c r="F928" s="8">
        <f t="shared" si="101"/>
        <v>20000</v>
      </c>
    </row>
    <row r="929" spans="1:6" ht="31.5" x14ac:dyDescent="0.25">
      <c r="A929" s="35" t="s">
        <v>359</v>
      </c>
      <c r="B929" s="7">
        <v>200</v>
      </c>
      <c r="C929" s="7" t="s">
        <v>1384</v>
      </c>
      <c r="D929" s="8">
        <f t="shared" si="108"/>
        <v>20000</v>
      </c>
      <c r="E929" s="8">
        <f t="shared" si="108"/>
        <v>0</v>
      </c>
      <c r="F929" s="8">
        <f t="shared" si="101"/>
        <v>20000</v>
      </c>
    </row>
    <row r="930" spans="1:6" ht="31.5" x14ac:dyDescent="0.25">
      <c r="A930" s="35" t="s">
        <v>1376</v>
      </c>
      <c r="B930" s="7">
        <v>200</v>
      </c>
      <c r="C930" s="7" t="s">
        <v>1385</v>
      </c>
      <c r="D930" s="8">
        <v>20000</v>
      </c>
      <c r="E930" s="8">
        <v>0</v>
      </c>
      <c r="F930" s="8">
        <f t="shared" si="101"/>
        <v>20000</v>
      </c>
    </row>
    <row r="931" spans="1:6" x14ac:dyDescent="0.25">
      <c r="A931" s="10" t="s">
        <v>76</v>
      </c>
      <c r="B931" s="7">
        <v>200</v>
      </c>
      <c r="C931" s="7" t="s">
        <v>1086</v>
      </c>
      <c r="D931" s="8">
        <f>D932+D966+D958</f>
        <v>33135000</v>
      </c>
      <c r="E931" s="8">
        <f>E932+E966+E958</f>
        <v>7443487.0999999996</v>
      </c>
      <c r="F931" s="8">
        <f t="shared" si="101"/>
        <v>25691512.899999999</v>
      </c>
    </row>
    <row r="932" spans="1:6" x14ac:dyDescent="0.25">
      <c r="A932" s="10" t="s">
        <v>26</v>
      </c>
      <c r="B932" s="7">
        <v>200</v>
      </c>
      <c r="C932" s="7" t="s">
        <v>1087</v>
      </c>
      <c r="D932" s="8">
        <f>D933</f>
        <v>31106100</v>
      </c>
      <c r="E932" s="8">
        <f>E933</f>
        <v>6969436.2699999996</v>
      </c>
      <c r="F932" s="8">
        <f t="shared" si="101"/>
        <v>24136663.73</v>
      </c>
    </row>
    <row r="933" spans="1:6" ht="31.5" x14ac:dyDescent="0.25">
      <c r="A933" s="13" t="s">
        <v>318</v>
      </c>
      <c r="B933" s="7" t="s">
        <v>38</v>
      </c>
      <c r="C933" s="7" t="s">
        <v>1088</v>
      </c>
      <c r="D933" s="8">
        <f>D934</f>
        <v>31106100</v>
      </c>
      <c r="E933" s="8">
        <f>E934</f>
        <v>6969436.2699999996</v>
      </c>
      <c r="F933" s="8">
        <f t="shared" si="101"/>
        <v>24136663.73</v>
      </c>
    </row>
    <row r="934" spans="1:6" x14ac:dyDescent="0.25">
      <c r="A934" s="13" t="s">
        <v>281</v>
      </c>
      <c r="B934" s="7" t="s">
        <v>38</v>
      </c>
      <c r="C934" s="7" t="s">
        <v>1089</v>
      </c>
      <c r="D934" s="8">
        <f>D935+D940+D948+D953</f>
        <v>31106100</v>
      </c>
      <c r="E934" s="8">
        <f>E935+E940+E948+E953</f>
        <v>6969436.2699999996</v>
      </c>
      <c r="F934" s="8">
        <f t="shared" si="101"/>
        <v>24136663.73</v>
      </c>
    </row>
    <row r="935" spans="1:6" ht="47.25" x14ac:dyDescent="0.25">
      <c r="A935" s="13" t="s">
        <v>783</v>
      </c>
      <c r="B935" s="7" t="s">
        <v>38</v>
      </c>
      <c r="C935" s="7" t="s">
        <v>1090</v>
      </c>
      <c r="D935" s="8">
        <f t="shared" ref="D935:E937" si="109">D936</f>
        <v>25543600</v>
      </c>
      <c r="E935" s="8">
        <f t="shared" si="109"/>
        <v>6805000</v>
      </c>
      <c r="F935" s="8">
        <f t="shared" si="101"/>
        <v>18738600</v>
      </c>
    </row>
    <row r="936" spans="1:6" ht="31.5" x14ac:dyDescent="0.25">
      <c r="A936" s="13" t="s">
        <v>57</v>
      </c>
      <c r="B936" s="7" t="s">
        <v>38</v>
      </c>
      <c r="C936" s="7" t="s">
        <v>1091</v>
      </c>
      <c r="D936" s="8">
        <f t="shared" si="109"/>
        <v>25543600</v>
      </c>
      <c r="E936" s="8">
        <f t="shared" si="109"/>
        <v>6805000</v>
      </c>
      <c r="F936" s="8">
        <f t="shared" si="101"/>
        <v>18738600</v>
      </c>
    </row>
    <row r="937" spans="1:6" ht="31.5" x14ac:dyDescent="0.25">
      <c r="A937" s="15" t="s">
        <v>585</v>
      </c>
      <c r="B937" s="7" t="s">
        <v>38</v>
      </c>
      <c r="C937" s="7" t="s">
        <v>1092</v>
      </c>
      <c r="D937" s="8">
        <f t="shared" si="109"/>
        <v>25543600</v>
      </c>
      <c r="E937" s="8">
        <f t="shared" si="109"/>
        <v>6805000</v>
      </c>
      <c r="F937" s="8">
        <f t="shared" si="101"/>
        <v>18738600</v>
      </c>
    </row>
    <row r="938" spans="1:6" x14ac:dyDescent="0.25">
      <c r="A938" s="15" t="s">
        <v>54</v>
      </c>
      <c r="B938" s="7" t="s">
        <v>38</v>
      </c>
      <c r="C938" s="7" t="s">
        <v>1093</v>
      </c>
      <c r="D938" s="8">
        <f t="shared" ref="D938:E938" si="110">D939</f>
        <v>25543600</v>
      </c>
      <c r="E938" s="8">
        <f t="shared" si="110"/>
        <v>6805000</v>
      </c>
      <c r="F938" s="8">
        <f t="shared" si="101"/>
        <v>18738600</v>
      </c>
    </row>
    <row r="939" spans="1:6" ht="47.25" x14ac:dyDescent="0.25">
      <c r="A939" s="35" t="s">
        <v>586</v>
      </c>
      <c r="B939" s="7" t="s">
        <v>38</v>
      </c>
      <c r="C939" s="7" t="s">
        <v>1094</v>
      </c>
      <c r="D939" s="8">
        <v>25543600</v>
      </c>
      <c r="E939" s="8">
        <v>6805000</v>
      </c>
      <c r="F939" s="8">
        <f t="shared" si="101"/>
        <v>18738600</v>
      </c>
    </row>
    <row r="940" spans="1:6" ht="47.25" x14ac:dyDescent="0.25">
      <c r="A940" s="35" t="s">
        <v>1095</v>
      </c>
      <c r="B940" s="7" t="s">
        <v>38</v>
      </c>
      <c r="C940" s="7" t="s">
        <v>1096</v>
      </c>
      <c r="D940" s="8">
        <f t="shared" ref="D940:E946" si="111">D941</f>
        <v>1500000</v>
      </c>
      <c r="E940" s="8">
        <f t="shared" si="111"/>
        <v>164436.26999999999</v>
      </c>
      <c r="F940" s="8">
        <f t="shared" si="101"/>
        <v>1335563.73</v>
      </c>
    </row>
    <row r="941" spans="1:6" ht="63" x14ac:dyDescent="0.25">
      <c r="A941" s="10" t="s">
        <v>346</v>
      </c>
      <c r="B941" s="7" t="s">
        <v>38</v>
      </c>
      <c r="C941" s="7" t="s">
        <v>1097</v>
      </c>
      <c r="D941" s="8">
        <f>D945+D942</f>
        <v>1500000</v>
      </c>
      <c r="E941" s="8">
        <f>E945+E942</f>
        <v>164436.26999999999</v>
      </c>
      <c r="F941" s="8">
        <f t="shared" si="101"/>
        <v>1335563.73</v>
      </c>
    </row>
    <row r="942" spans="1:6" ht="63" x14ac:dyDescent="0.25">
      <c r="A942" s="14" t="s">
        <v>410</v>
      </c>
      <c r="B942" s="7" t="s">
        <v>38</v>
      </c>
      <c r="C942" s="7" t="s">
        <v>1387</v>
      </c>
      <c r="D942" s="8">
        <f>D943</f>
        <v>470000</v>
      </c>
      <c r="E942" s="8">
        <f>E943</f>
        <v>100300</v>
      </c>
      <c r="F942" s="8">
        <f t="shared" si="101"/>
        <v>369700</v>
      </c>
    </row>
    <row r="943" spans="1:6" x14ac:dyDescent="0.25">
      <c r="A943" s="15" t="s">
        <v>555</v>
      </c>
      <c r="B943" s="7" t="s">
        <v>38</v>
      </c>
      <c r="C943" s="7" t="s">
        <v>1388</v>
      </c>
      <c r="D943" s="8">
        <f>D944</f>
        <v>470000</v>
      </c>
      <c r="E943" s="8">
        <f>E944</f>
        <v>100300</v>
      </c>
      <c r="F943" s="8">
        <f t="shared" si="101"/>
        <v>369700</v>
      </c>
    </row>
    <row r="944" spans="1:6" ht="47.25" x14ac:dyDescent="0.25">
      <c r="A944" s="35" t="s">
        <v>1390</v>
      </c>
      <c r="B944" s="7" t="s">
        <v>38</v>
      </c>
      <c r="C944" s="7" t="s">
        <v>1389</v>
      </c>
      <c r="D944" s="8">
        <v>470000</v>
      </c>
      <c r="E944" s="8">
        <v>100300</v>
      </c>
      <c r="F944" s="8">
        <f t="shared" si="101"/>
        <v>369700</v>
      </c>
    </row>
    <row r="945" spans="1:6" ht="31.5" x14ac:dyDescent="0.25">
      <c r="A945" s="35" t="s">
        <v>413</v>
      </c>
      <c r="B945" s="7" t="s">
        <v>38</v>
      </c>
      <c r="C945" s="7" t="s">
        <v>1098</v>
      </c>
      <c r="D945" s="8">
        <f t="shared" si="111"/>
        <v>1030000</v>
      </c>
      <c r="E945" s="8">
        <f t="shared" si="111"/>
        <v>64136.27</v>
      </c>
      <c r="F945" s="8">
        <f t="shared" si="101"/>
        <v>965863.73</v>
      </c>
    </row>
    <row r="946" spans="1:6" ht="31.5" customHeight="1" x14ac:dyDescent="0.25">
      <c r="A946" s="35" t="s">
        <v>330</v>
      </c>
      <c r="B946" s="7" t="s">
        <v>38</v>
      </c>
      <c r="C946" s="7" t="s">
        <v>1099</v>
      </c>
      <c r="D946" s="8">
        <f t="shared" si="111"/>
        <v>1030000</v>
      </c>
      <c r="E946" s="8">
        <f t="shared" si="111"/>
        <v>64136.27</v>
      </c>
      <c r="F946" s="8">
        <f t="shared" si="101"/>
        <v>965863.73</v>
      </c>
    </row>
    <row r="947" spans="1:6" ht="31.5" x14ac:dyDescent="0.25">
      <c r="A947" s="35" t="s">
        <v>357</v>
      </c>
      <c r="B947" s="7" t="s">
        <v>38</v>
      </c>
      <c r="C947" s="7" t="s">
        <v>1100</v>
      </c>
      <c r="D947" s="8">
        <v>1030000</v>
      </c>
      <c r="E947" s="8">
        <v>64136.27</v>
      </c>
      <c r="F947" s="8">
        <f t="shared" si="101"/>
        <v>965863.73</v>
      </c>
    </row>
    <row r="948" spans="1:6" ht="31.5" x14ac:dyDescent="0.25">
      <c r="A948" s="35" t="s">
        <v>784</v>
      </c>
      <c r="B948" s="7" t="s">
        <v>38</v>
      </c>
      <c r="C948" s="7" t="s">
        <v>1101</v>
      </c>
      <c r="D948" s="8">
        <f t="shared" ref="D948:E951" si="112">D949</f>
        <v>62500</v>
      </c>
      <c r="E948" s="8">
        <f t="shared" si="112"/>
        <v>0</v>
      </c>
      <c r="F948" s="8">
        <f t="shared" si="101"/>
        <v>62500</v>
      </c>
    </row>
    <row r="949" spans="1:6" ht="110.25" x14ac:dyDescent="0.25">
      <c r="A949" s="15" t="s">
        <v>1103</v>
      </c>
      <c r="B949" s="7" t="s">
        <v>38</v>
      </c>
      <c r="C949" s="7" t="s">
        <v>1102</v>
      </c>
      <c r="D949" s="8">
        <f t="shared" si="112"/>
        <v>62500</v>
      </c>
      <c r="E949" s="8">
        <f t="shared" si="112"/>
        <v>0</v>
      </c>
      <c r="F949" s="8">
        <f t="shared" si="101"/>
        <v>62500</v>
      </c>
    </row>
    <row r="950" spans="1:6" ht="31.5" x14ac:dyDescent="0.25">
      <c r="A950" s="15" t="s">
        <v>585</v>
      </c>
      <c r="B950" s="7" t="s">
        <v>38</v>
      </c>
      <c r="C950" s="7" t="s">
        <v>1104</v>
      </c>
      <c r="D950" s="8">
        <f t="shared" si="112"/>
        <v>62500</v>
      </c>
      <c r="E950" s="8">
        <f t="shared" si="112"/>
        <v>0</v>
      </c>
      <c r="F950" s="8">
        <f t="shared" si="101"/>
        <v>62500</v>
      </c>
    </row>
    <row r="951" spans="1:6" x14ac:dyDescent="0.25">
      <c r="A951" s="15" t="s">
        <v>54</v>
      </c>
      <c r="B951" s="7" t="s">
        <v>38</v>
      </c>
      <c r="C951" s="7" t="s">
        <v>1105</v>
      </c>
      <c r="D951" s="8">
        <f t="shared" si="112"/>
        <v>62500</v>
      </c>
      <c r="E951" s="8">
        <f t="shared" si="112"/>
        <v>0</v>
      </c>
      <c r="F951" s="8">
        <f t="shared" si="101"/>
        <v>62500</v>
      </c>
    </row>
    <row r="952" spans="1:6" x14ac:dyDescent="0.25">
      <c r="A952" s="15" t="s">
        <v>52</v>
      </c>
      <c r="B952" s="7" t="s">
        <v>38</v>
      </c>
      <c r="C952" s="7" t="s">
        <v>1106</v>
      </c>
      <c r="D952" s="8">
        <v>62500</v>
      </c>
      <c r="E952" s="8">
        <v>0</v>
      </c>
      <c r="F952" s="8">
        <f t="shared" si="101"/>
        <v>62500</v>
      </c>
    </row>
    <row r="953" spans="1:6" x14ac:dyDescent="0.25">
      <c r="A953" s="15" t="s">
        <v>1396</v>
      </c>
      <c r="B953" s="7" t="s">
        <v>38</v>
      </c>
      <c r="C953" s="7" t="s">
        <v>1391</v>
      </c>
      <c r="D953" s="8">
        <f t="shared" ref="D953:E956" si="113">D954</f>
        <v>4000000</v>
      </c>
      <c r="E953" s="8">
        <f t="shared" si="113"/>
        <v>0</v>
      </c>
      <c r="F953" s="8">
        <f t="shared" si="101"/>
        <v>4000000</v>
      </c>
    </row>
    <row r="954" spans="1:6" ht="63" x14ac:dyDescent="0.25">
      <c r="A954" s="15" t="s">
        <v>1397</v>
      </c>
      <c r="B954" s="7" t="s">
        <v>38</v>
      </c>
      <c r="C954" s="7" t="s">
        <v>1392</v>
      </c>
      <c r="D954" s="8">
        <f t="shared" si="113"/>
        <v>4000000</v>
      </c>
      <c r="E954" s="8">
        <f t="shared" si="113"/>
        <v>0</v>
      </c>
      <c r="F954" s="8">
        <f t="shared" si="101"/>
        <v>4000000</v>
      </c>
    </row>
    <row r="955" spans="1:6" ht="31.5" x14ac:dyDescent="0.25">
      <c r="A955" s="35" t="s">
        <v>720</v>
      </c>
      <c r="B955" s="7" t="s">
        <v>38</v>
      </c>
      <c r="C955" s="7" t="s">
        <v>1393</v>
      </c>
      <c r="D955" s="8">
        <f t="shared" si="113"/>
        <v>4000000</v>
      </c>
      <c r="E955" s="8">
        <f t="shared" si="113"/>
        <v>0</v>
      </c>
      <c r="F955" s="8">
        <f t="shared" si="101"/>
        <v>4000000</v>
      </c>
    </row>
    <row r="956" spans="1:6" x14ac:dyDescent="0.25">
      <c r="A956" s="35" t="s">
        <v>55</v>
      </c>
      <c r="B956" s="7" t="s">
        <v>38</v>
      </c>
      <c r="C956" s="7" t="s">
        <v>1395</v>
      </c>
      <c r="D956" s="8">
        <f t="shared" si="113"/>
        <v>4000000</v>
      </c>
      <c r="E956" s="8">
        <f t="shared" si="113"/>
        <v>0</v>
      </c>
      <c r="F956" s="8">
        <f t="shared" si="101"/>
        <v>4000000</v>
      </c>
    </row>
    <row r="957" spans="1:6" ht="31.5" x14ac:dyDescent="0.25">
      <c r="A957" s="35" t="s">
        <v>337</v>
      </c>
      <c r="B957" s="7" t="s">
        <v>38</v>
      </c>
      <c r="C957" s="7" t="s">
        <v>1394</v>
      </c>
      <c r="D957" s="8">
        <v>4000000</v>
      </c>
      <c r="E957" s="8">
        <v>0</v>
      </c>
      <c r="F957" s="8">
        <f t="shared" si="101"/>
        <v>4000000</v>
      </c>
    </row>
    <row r="958" spans="1:6" x14ac:dyDescent="0.25">
      <c r="A958" s="35" t="s">
        <v>1407</v>
      </c>
      <c r="B958" s="7">
        <v>200</v>
      </c>
      <c r="C958" s="7" t="s">
        <v>1398</v>
      </c>
      <c r="D958" s="8">
        <f t="shared" ref="D958:E964" si="114">D959</f>
        <v>200000</v>
      </c>
      <c r="E958" s="8">
        <f t="shared" si="114"/>
        <v>90930</v>
      </c>
      <c r="F958" s="8">
        <f t="shared" si="101"/>
        <v>109070</v>
      </c>
    </row>
    <row r="959" spans="1:6" ht="31.5" x14ac:dyDescent="0.25">
      <c r="A959" s="13" t="s">
        <v>318</v>
      </c>
      <c r="B959" s="7" t="s">
        <v>38</v>
      </c>
      <c r="C959" s="7" t="s">
        <v>1399</v>
      </c>
      <c r="D959" s="8">
        <f t="shared" si="114"/>
        <v>200000</v>
      </c>
      <c r="E959" s="8">
        <f t="shared" si="114"/>
        <v>90930</v>
      </c>
      <c r="F959" s="8">
        <f t="shared" si="101"/>
        <v>109070</v>
      </c>
    </row>
    <row r="960" spans="1:6" x14ac:dyDescent="0.25">
      <c r="A960" s="13" t="s">
        <v>281</v>
      </c>
      <c r="B960" s="7" t="s">
        <v>38</v>
      </c>
      <c r="C960" s="7" t="s">
        <v>1400</v>
      </c>
      <c r="D960" s="8">
        <f t="shared" si="114"/>
        <v>200000</v>
      </c>
      <c r="E960" s="8">
        <f t="shared" si="114"/>
        <v>90930</v>
      </c>
      <c r="F960" s="8">
        <f t="shared" si="101"/>
        <v>109070</v>
      </c>
    </row>
    <row r="961" spans="1:6" ht="47.25" x14ac:dyDescent="0.25">
      <c r="A961" s="35" t="s">
        <v>1095</v>
      </c>
      <c r="B961" s="7" t="s">
        <v>38</v>
      </c>
      <c r="C961" s="7" t="s">
        <v>1401</v>
      </c>
      <c r="D961" s="8">
        <f t="shared" si="114"/>
        <v>200000</v>
      </c>
      <c r="E961" s="8">
        <f t="shared" si="114"/>
        <v>90930</v>
      </c>
      <c r="F961" s="8">
        <f t="shared" si="101"/>
        <v>109070</v>
      </c>
    </row>
    <row r="962" spans="1:6" ht="47.25" x14ac:dyDescent="0.25">
      <c r="A962" s="35" t="s">
        <v>1406</v>
      </c>
      <c r="B962" s="7" t="s">
        <v>38</v>
      </c>
      <c r="C962" s="7" t="s">
        <v>1402</v>
      </c>
      <c r="D962" s="8">
        <f t="shared" si="114"/>
        <v>200000</v>
      </c>
      <c r="E962" s="8">
        <f t="shared" si="114"/>
        <v>90930</v>
      </c>
      <c r="F962" s="8">
        <f t="shared" si="101"/>
        <v>109070</v>
      </c>
    </row>
    <row r="963" spans="1:6" ht="31.5" x14ac:dyDescent="0.25">
      <c r="A963" s="15" t="s">
        <v>585</v>
      </c>
      <c r="B963" s="7" t="s">
        <v>38</v>
      </c>
      <c r="C963" s="7" t="s">
        <v>1403</v>
      </c>
      <c r="D963" s="8">
        <f t="shared" si="114"/>
        <v>200000</v>
      </c>
      <c r="E963" s="8">
        <f t="shared" si="114"/>
        <v>90930</v>
      </c>
      <c r="F963" s="8">
        <f t="shared" si="101"/>
        <v>109070</v>
      </c>
    </row>
    <row r="964" spans="1:6" x14ac:dyDescent="0.25">
      <c r="A964" s="15" t="s">
        <v>54</v>
      </c>
      <c r="B964" s="7" t="s">
        <v>38</v>
      </c>
      <c r="C964" s="7" t="s">
        <v>1404</v>
      </c>
      <c r="D964" s="8">
        <f t="shared" si="114"/>
        <v>200000</v>
      </c>
      <c r="E964" s="8">
        <f t="shared" si="114"/>
        <v>90930</v>
      </c>
      <c r="F964" s="8">
        <f t="shared" si="101"/>
        <v>109070</v>
      </c>
    </row>
    <row r="965" spans="1:6" x14ac:dyDescent="0.25">
      <c r="A965" s="15" t="s">
        <v>52</v>
      </c>
      <c r="B965" s="7">
        <v>200</v>
      </c>
      <c r="C965" s="7" t="s">
        <v>1405</v>
      </c>
      <c r="D965" s="8">
        <v>200000</v>
      </c>
      <c r="E965" s="8">
        <v>90930</v>
      </c>
      <c r="F965" s="8">
        <f t="shared" si="101"/>
        <v>109070</v>
      </c>
    </row>
    <row r="966" spans="1:6" x14ac:dyDescent="0.25">
      <c r="A966" s="10" t="s">
        <v>27</v>
      </c>
      <c r="B966" s="7">
        <v>200</v>
      </c>
      <c r="C966" s="7" t="s">
        <v>1107</v>
      </c>
      <c r="D966" s="8">
        <f>D967+D983</f>
        <v>1828900</v>
      </c>
      <c r="E966" s="8">
        <f>E967+E983</f>
        <v>383120.83</v>
      </c>
      <c r="F966" s="8">
        <f t="shared" si="101"/>
        <v>1445779.17</v>
      </c>
    </row>
    <row r="967" spans="1:6" ht="31.5" x14ac:dyDescent="0.25">
      <c r="A967" s="13" t="s">
        <v>318</v>
      </c>
      <c r="B967" s="7" t="s">
        <v>38</v>
      </c>
      <c r="C967" s="7" t="s">
        <v>1108</v>
      </c>
      <c r="D967" s="8">
        <f t="shared" ref="D967:E969" si="115">D968</f>
        <v>1798900</v>
      </c>
      <c r="E967" s="8">
        <f t="shared" si="115"/>
        <v>372620.83</v>
      </c>
      <c r="F967" s="8">
        <f t="shared" si="101"/>
        <v>1426279.17</v>
      </c>
    </row>
    <row r="968" spans="1:6" x14ac:dyDescent="0.25">
      <c r="A968" s="13" t="s">
        <v>281</v>
      </c>
      <c r="B968" s="7" t="s">
        <v>38</v>
      </c>
      <c r="C968" s="7" t="s">
        <v>1109</v>
      </c>
      <c r="D968" s="8">
        <f t="shared" si="115"/>
        <v>1798900</v>
      </c>
      <c r="E968" s="8">
        <f t="shared" si="115"/>
        <v>372620.83</v>
      </c>
      <c r="F968" s="8">
        <f t="shared" si="101"/>
        <v>1426279.17</v>
      </c>
    </row>
    <row r="969" spans="1:6" ht="47.25" x14ac:dyDescent="0.25">
      <c r="A969" s="13" t="s">
        <v>783</v>
      </c>
      <c r="B969" s="7" t="s">
        <v>38</v>
      </c>
      <c r="C969" s="7" t="s">
        <v>1110</v>
      </c>
      <c r="D969" s="8">
        <f t="shared" si="115"/>
        <v>1798900</v>
      </c>
      <c r="E969" s="8">
        <f t="shared" si="115"/>
        <v>372620.83</v>
      </c>
      <c r="F969" s="8">
        <f t="shared" ref="F969:F1009" si="116">D969-E969</f>
        <v>1426279.17</v>
      </c>
    </row>
    <row r="970" spans="1:6" ht="31.5" x14ac:dyDescent="0.25">
      <c r="A970" s="13" t="s">
        <v>57</v>
      </c>
      <c r="B970" s="7" t="s">
        <v>38</v>
      </c>
      <c r="C970" s="7" t="s">
        <v>1111</v>
      </c>
      <c r="D970" s="8">
        <f>D971+D976+D979</f>
        <v>1798900</v>
      </c>
      <c r="E970" s="8">
        <f>E971+E976+E979</f>
        <v>372620.83</v>
      </c>
      <c r="F970" s="8">
        <f t="shared" si="116"/>
        <v>1426279.17</v>
      </c>
    </row>
    <row r="971" spans="1:6" ht="63" x14ac:dyDescent="0.25">
      <c r="A971" s="14" t="s">
        <v>410</v>
      </c>
      <c r="B971" s="7" t="s">
        <v>38</v>
      </c>
      <c r="C971" s="7" t="s">
        <v>1112</v>
      </c>
      <c r="D971" s="8">
        <f>D972</f>
        <v>1705000</v>
      </c>
      <c r="E971" s="8">
        <f>E972</f>
        <v>336946.9</v>
      </c>
      <c r="F971" s="8">
        <f t="shared" si="116"/>
        <v>1368053.1</v>
      </c>
    </row>
    <row r="972" spans="1:6" x14ac:dyDescent="0.25">
      <c r="A972" s="15" t="s">
        <v>555</v>
      </c>
      <c r="B972" s="7" t="s">
        <v>38</v>
      </c>
      <c r="C972" s="7" t="s">
        <v>1113</v>
      </c>
      <c r="D972" s="8">
        <f>D973+D975+D974</f>
        <v>1705000</v>
      </c>
      <c r="E972" s="8">
        <f>E973+E975+E974</f>
        <v>336946.9</v>
      </c>
      <c r="F972" s="8">
        <f t="shared" si="116"/>
        <v>1368053.1</v>
      </c>
    </row>
    <row r="973" spans="1:6" x14ac:dyDescent="0.25">
      <c r="A973" s="35" t="s">
        <v>556</v>
      </c>
      <c r="B973" s="7">
        <v>200</v>
      </c>
      <c r="C973" s="7" t="s">
        <v>1114</v>
      </c>
      <c r="D973" s="8">
        <v>1310000</v>
      </c>
      <c r="E973" s="8">
        <v>248720.5</v>
      </c>
      <c r="F973" s="8">
        <f t="shared" si="116"/>
        <v>1061279.5</v>
      </c>
    </row>
    <row r="974" spans="1:6" ht="31.5" x14ac:dyDescent="0.25">
      <c r="A974" s="35" t="s">
        <v>557</v>
      </c>
      <c r="B974" s="7">
        <v>200</v>
      </c>
      <c r="C974" s="7" t="s">
        <v>1408</v>
      </c>
      <c r="D974" s="8">
        <v>600</v>
      </c>
      <c r="E974" s="8">
        <v>150</v>
      </c>
      <c r="F974" s="8">
        <f t="shared" si="116"/>
        <v>450</v>
      </c>
    </row>
    <row r="975" spans="1:6" ht="47.25" x14ac:dyDescent="0.25">
      <c r="A975" s="35" t="s">
        <v>558</v>
      </c>
      <c r="B975" s="7">
        <v>200</v>
      </c>
      <c r="C975" s="7" t="s">
        <v>1115</v>
      </c>
      <c r="D975" s="8">
        <v>394400</v>
      </c>
      <c r="E975" s="8">
        <v>88076.4</v>
      </c>
      <c r="F975" s="8">
        <f t="shared" si="116"/>
        <v>306323.59999999998</v>
      </c>
    </row>
    <row r="976" spans="1:6" ht="31.5" x14ac:dyDescent="0.25">
      <c r="A976" s="35" t="s">
        <v>413</v>
      </c>
      <c r="B976" s="7">
        <v>200</v>
      </c>
      <c r="C976" s="7" t="s">
        <v>1116</v>
      </c>
      <c r="D976" s="8">
        <f>D977</f>
        <v>77400</v>
      </c>
      <c r="E976" s="8">
        <f>E977</f>
        <v>32293.02</v>
      </c>
      <c r="F976" s="8">
        <f t="shared" si="116"/>
        <v>45106.979999999996</v>
      </c>
    </row>
    <row r="977" spans="1:6" ht="31.5" x14ac:dyDescent="0.25">
      <c r="A977" s="35" t="s">
        <v>330</v>
      </c>
      <c r="B977" s="7">
        <v>200</v>
      </c>
      <c r="C977" s="7" t="s">
        <v>1117</v>
      </c>
      <c r="D977" s="8">
        <f>D978</f>
        <v>77400</v>
      </c>
      <c r="E977" s="8">
        <f>E978</f>
        <v>32293.02</v>
      </c>
      <c r="F977" s="8">
        <f t="shared" si="116"/>
        <v>45106.979999999996</v>
      </c>
    </row>
    <row r="978" spans="1:6" ht="31.5" x14ac:dyDescent="0.25">
      <c r="A978" s="35" t="s">
        <v>357</v>
      </c>
      <c r="B978" s="7" t="s">
        <v>42</v>
      </c>
      <c r="C978" s="7" t="s">
        <v>1118</v>
      </c>
      <c r="D978" s="8">
        <v>77400</v>
      </c>
      <c r="E978" s="8">
        <v>32293.02</v>
      </c>
      <c r="F978" s="8">
        <f t="shared" si="116"/>
        <v>45106.979999999996</v>
      </c>
    </row>
    <row r="979" spans="1:6" x14ac:dyDescent="0.25">
      <c r="A979" s="35" t="s">
        <v>417</v>
      </c>
      <c r="B979" s="7" t="s">
        <v>38</v>
      </c>
      <c r="C979" s="7" t="s">
        <v>1119</v>
      </c>
      <c r="D979" s="8">
        <f>D980</f>
        <v>16500</v>
      </c>
      <c r="E979" s="8">
        <f>E980</f>
        <v>3380.91</v>
      </c>
      <c r="F979" s="8">
        <f t="shared" si="116"/>
        <v>13119.09</v>
      </c>
    </row>
    <row r="980" spans="1:6" x14ac:dyDescent="0.25">
      <c r="A980" s="11" t="s">
        <v>329</v>
      </c>
      <c r="B980" s="7">
        <v>200</v>
      </c>
      <c r="C980" s="7" t="s">
        <v>1120</v>
      </c>
      <c r="D980" s="8">
        <f>D982+D981</f>
        <v>16500</v>
      </c>
      <c r="E980" s="8">
        <f>E982+E981</f>
        <v>3380.91</v>
      </c>
      <c r="F980" s="8">
        <f t="shared" si="116"/>
        <v>13119.09</v>
      </c>
    </row>
    <row r="981" spans="1:6" x14ac:dyDescent="0.25">
      <c r="A981" s="13" t="s">
        <v>271</v>
      </c>
      <c r="B981" s="7">
        <v>200</v>
      </c>
      <c r="C981" s="7" t="s">
        <v>1121</v>
      </c>
      <c r="D981" s="8">
        <v>15000</v>
      </c>
      <c r="E981" s="8">
        <v>3350</v>
      </c>
      <c r="F981" s="8">
        <f t="shared" si="116"/>
        <v>11650</v>
      </c>
    </row>
    <row r="982" spans="1:6" x14ac:dyDescent="0.25">
      <c r="A982" s="35" t="s">
        <v>422</v>
      </c>
      <c r="B982" s="7" t="s">
        <v>42</v>
      </c>
      <c r="C982" s="7" t="s">
        <v>1122</v>
      </c>
      <c r="D982" s="8">
        <v>1500</v>
      </c>
      <c r="E982" s="8">
        <v>30.91</v>
      </c>
      <c r="F982" s="8">
        <f t="shared" si="116"/>
        <v>1469.09</v>
      </c>
    </row>
    <row r="983" spans="1:6" ht="47.25" x14ac:dyDescent="0.25">
      <c r="A983" s="35" t="s">
        <v>323</v>
      </c>
      <c r="B983" s="7" t="s">
        <v>38</v>
      </c>
      <c r="C983" s="7" t="s">
        <v>1123</v>
      </c>
      <c r="D983" s="8">
        <f t="shared" ref="D983:E988" si="117">D984</f>
        <v>30000</v>
      </c>
      <c r="E983" s="8">
        <f t="shared" si="117"/>
        <v>10500</v>
      </c>
      <c r="F983" s="8">
        <f t="shared" si="116"/>
        <v>19500</v>
      </c>
    </row>
    <row r="984" spans="1:6" ht="31.5" x14ac:dyDescent="0.25">
      <c r="A984" s="35" t="s">
        <v>324</v>
      </c>
      <c r="B984" s="7" t="s">
        <v>38</v>
      </c>
      <c r="C984" s="7" t="s">
        <v>1124</v>
      </c>
      <c r="D984" s="8">
        <f t="shared" si="117"/>
        <v>30000</v>
      </c>
      <c r="E984" s="8">
        <f t="shared" si="117"/>
        <v>10500</v>
      </c>
      <c r="F984" s="8">
        <f t="shared" si="116"/>
        <v>19500</v>
      </c>
    </row>
    <row r="985" spans="1:6" ht="78.75" x14ac:dyDescent="0.25">
      <c r="A985" s="35" t="s">
        <v>864</v>
      </c>
      <c r="B985" s="7" t="s">
        <v>38</v>
      </c>
      <c r="C985" s="7" t="s">
        <v>1125</v>
      </c>
      <c r="D985" s="8">
        <f t="shared" si="117"/>
        <v>30000</v>
      </c>
      <c r="E985" s="8">
        <f t="shared" si="117"/>
        <v>10500</v>
      </c>
      <c r="F985" s="8">
        <f t="shared" si="116"/>
        <v>19500</v>
      </c>
    </row>
    <row r="986" spans="1:6" ht="31.5" x14ac:dyDescent="0.25">
      <c r="A986" s="35" t="s">
        <v>866</v>
      </c>
      <c r="B986" s="7" t="s">
        <v>38</v>
      </c>
      <c r="C986" s="7" t="s">
        <v>1126</v>
      </c>
      <c r="D986" s="8">
        <f t="shared" si="117"/>
        <v>30000</v>
      </c>
      <c r="E986" s="8">
        <f t="shared" si="117"/>
        <v>10500</v>
      </c>
      <c r="F986" s="8">
        <f t="shared" si="116"/>
        <v>19500</v>
      </c>
    </row>
    <row r="987" spans="1:6" ht="31.5" x14ac:dyDescent="0.25">
      <c r="A987" s="35" t="s">
        <v>413</v>
      </c>
      <c r="B987" s="7" t="s">
        <v>38</v>
      </c>
      <c r="C987" s="7" t="s">
        <v>1127</v>
      </c>
      <c r="D987" s="8">
        <f t="shared" si="117"/>
        <v>30000</v>
      </c>
      <c r="E987" s="8">
        <f t="shared" si="117"/>
        <v>10500</v>
      </c>
      <c r="F987" s="8">
        <f t="shared" si="116"/>
        <v>19500</v>
      </c>
    </row>
    <row r="988" spans="1:6" ht="31.5" x14ac:dyDescent="0.25">
      <c r="A988" s="35" t="s">
        <v>330</v>
      </c>
      <c r="B988" s="7" t="s">
        <v>38</v>
      </c>
      <c r="C988" s="7" t="s">
        <v>1128</v>
      </c>
      <c r="D988" s="8">
        <f t="shared" si="117"/>
        <v>30000</v>
      </c>
      <c r="E988" s="8">
        <f t="shared" si="117"/>
        <v>10500</v>
      </c>
      <c r="F988" s="8">
        <f t="shared" si="116"/>
        <v>19500</v>
      </c>
    </row>
    <row r="989" spans="1:6" ht="31.5" x14ac:dyDescent="0.25">
      <c r="A989" s="35" t="s">
        <v>357</v>
      </c>
      <c r="B989" s="7" t="s">
        <v>38</v>
      </c>
      <c r="C989" s="7" t="s">
        <v>1129</v>
      </c>
      <c r="D989" s="8">
        <v>30000</v>
      </c>
      <c r="E989" s="8">
        <v>10500</v>
      </c>
      <c r="F989" s="8">
        <f t="shared" si="116"/>
        <v>19500</v>
      </c>
    </row>
    <row r="990" spans="1:6" ht="31.5" x14ac:dyDescent="0.25">
      <c r="A990" s="10" t="s">
        <v>77</v>
      </c>
      <c r="B990" s="7">
        <v>200</v>
      </c>
      <c r="C990" s="7" t="s">
        <v>1130</v>
      </c>
      <c r="D990" s="8">
        <f t="shared" ref="D990:E996" si="118">D991</f>
        <v>10000</v>
      </c>
      <c r="E990" s="8">
        <f t="shared" si="118"/>
        <v>0</v>
      </c>
      <c r="F990" s="8">
        <f t="shared" si="116"/>
        <v>10000</v>
      </c>
    </row>
    <row r="991" spans="1:6" ht="31.5" x14ac:dyDescent="0.25">
      <c r="A991" s="10" t="s">
        <v>28</v>
      </c>
      <c r="B991" s="7">
        <v>200</v>
      </c>
      <c r="C991" s="7" t="s">
        <v>1131</v>
      </c>
      <c r="D991" s="8">
        <f t="shared" si="118"/>
        <v>10000</v>
      </c>
      <c r="E991" s="8">
        <f t="shared" si="118"/>
        <v>0</v>
      </c>
      <c r="F991" s="8">
        <f t="shared" si="116"/>
        <v>10000</v>
      </c>
    </row>
    <row r="992" spans="1:6" ht="33" customHeight="1" x14ac:dyDescent="0.25">
      <c r="A992" s="13" t="s">
        <v>284</v>
      </c>
      <c r="B992" s="7" t="s">
        <v>38</v>
      </c>
      <c r="C992" s="7" t="s">
        <v>1132</v>
      </c>
      <c r="D992" s="8">
        <f t="shared" si="118"/>
        <v>10000</v>
      </c>
      <c r="E992" s="8">
        <f t="shared" si="118"/>
        <v>0</v>
      </c>
      <c r="F992" s="8">
        <f t="shared" si="116"/>
        <v>10000</v>
      </c>
    </row>
    <row r="993" spans="1:6" ht="31.5" x14ac:dyDescent="0.25">
      <c r="A993" s="13" t="s">
        <v>347</v>
      </c>
      <c r="B993" s="7" t="s">
        <v>38</v>
      </c>
      <c r="C993" s="7" t="s">
        <v>1133</v>
      </c>
      <c r="D993" s="8">
        <f t="shared" si="118"/>
        <v>10000</v>
      </c>
      <c r="E993" s="8">
        <f t="shared" si="118"/>
        <v>0</v>
      </c>
      <c r="F993" s="8">
        <f t="shared" si="116"/>
        <v>10000</v>
      </c>
    </row>
    <row r="994" spans="1:6" ht="47.25" x14ac:dyDescent="0.25">
      <c r="A994" s="13" t="s">
        <v>1135</v>
      </c>
      <c r="B994" s="7" t="s">
        <v>38</v>
      </c>
      <c r="C994" s="7" t="s">
        <v>1134</v>
      </c>
      <c r="D994" s="8">
        <f t="shared" si="118"/>
        <v>10000</v>
      </c>
      <c r="E994" s="8">
        <f t="shared" si="118"/>
        <v>0</v>
      </c>
      <c r="F994" s="8">
        <f t="shared" si="116"/>
        <v>10000</v>
      </c>
    </row>
    <row r="995" spans="1:6" x14ac:dyDescent="0.25">
      <c r="A995" s="13" t="s">
        <v>348</v>
      </c>
      <c r="B995" s="7" t="s">
        <v>38</v>
      </c>
      <c r="C995" s="7" t="s">
        <v>1136</v>
      </c>
      <c r="D995" s="8">
        <f t="shared" si="118"/>
        <v>10000</v>
      </c>
      <c r="E995" s="8">
        <f t="shared" si="118"/>
        <v>0</v>
      </c>
      <c r="F995" s="8">
        <f t="shared" si="116"/>
        <v>10000</v>
      </c>
    </row>
    <row r="996" spans="1:6" x14ac:dyDescent="0.25">
      <c r="A996" s="13" t="s">
        <v>1139</v>
      </c>
      <c r="B996" s="7" t="s">
        <v>38</v>
      </c>
      <c r="C996" s="7" t="s">
        <v>1137</v>
      </c>
      <c r="D996" s="8">
        <f t="shared" si="118"/>
        <v>10000</v>
      </c>
      <c r="E996" s="8">
        <f t="shared" si="118"/>
        <v>0</v>
      </c>
      <c r="F996" s="8">
        <f t="shared" si="116"/>
        <v>10000</v>
      </c>
    </row>
    <row r="997" spans="1:6" x14ac:dyDescent="0.25">
      <c r="A997" s="10" t="s">
        <v>68</v>
      </c>
      <c r="B997" s="7">
        <v>200</v>
      </c>
      <c r="C997" s="7" t="s">
        <v>1138</v>
      </c>
      <c r="D997" s="8">
        <v>10000</v>
      </c>
      <c r="E997" s="8">
        <v>0</v>
      </c>
      <c r="F997" s="8">
        <f t="shared" si="116"/>
        <v>10000</v>
      </c>
    </row>
    <row r="998" spans="1:6" ht="47.25" x14ac:dyDescent="0.25">
      <c r="A998" s="10" t="s">
        <v>78</v>
      </c>
      <c r="B998" s="7">
        <v>200</v>
      </c>
      <c r="C998" s="7" t="s">
        <v>1140</v>
      </c>
      <c r="D998" s="8">
        <f t="shared" ref="D998:D1004" si="119">D999</f>
        <v>27781300</v>
      </c>
      <c r="E998" s="8">
        <f t="shared" ref="E998:E1004" si="120">E999</f>
        <v>417500</v>
      </c>
      <c r="F998" s="8">
        <f t="shared" si="116"/>
        <v>27363800</v>
      </c>
    </row>
    <row r="999" spans="1:6" ht="47.25" x14ac:dyDescent="0.25">
      <c r="A999" s="10" t="s">
        <v>29</v>
      </c>
      <c r="B999" s="7">
        <v>200</v>
      </c>
      <c r="C999" s="7" t="s">
        <v>1141</v>
      </c>
      <c r="D999" s="8">
        <f t="shared" si="119"/>
        <v>27781300</v>
      </c>
      <c r="E999" s="8">
        <f t="shared" si="120"/>
        <v>417500</v>
      </c>
      <c r="F999" s="8">
        <f t="shared" si="116"/>
        <v>27363800</v>
      </c>
    </row>
    <row r="1000" spans="1:6" ht="31.5" x14ac:dyDescent="0.25">
      <c r="A1000" s="13" t="s">
        <v>349</v>
      </c>
      <c r="B1000" s="7" t="s">
        <v>38</v>
      </c>
      <c r="C1000" s="7" t="s">
        <v>1142</v>
      </c>
      <c r="D1000" s="8">
        <f t="shared" si="119"/>
        <v>27781300</v>
      </c>
      <c r="E1000" s="8">
        <f t="shared" si="120"/>
        <v>417500</v>
      </c>
      <c r="F1000" s="8">
        <f t="shared" si="116"/>
        <v>27363800</v>
      </c>
    </row>
    <row r="1001" spans="1:6" x14ac:dyDescent="0.25">
      <c r="A1001" s="14" t="s">
        <v>69</v>
      </c>
      <c r="B1001" s="7" t="s">
        <v>38</v>
      </c>
      <c r="C1001" s="7" t="s">
        <v>1143</v>
      </c>
      <c r="D1001" s="8">
        <f>D1002+D1006</f>
        <v>27781300</v>
      </c>
      <c r="E1001" s="8">
        <f>E1002+E1006</f>
        <v>417500</v>
      </c>
      <c r="F1001" s="8">
        <f t="shared" si="116"/>
        <v>27363800</v>
      </c>
    </row>
    <row r="1002" spans="1:6" ht="31.5" x14ac:dyDescent="0.25">
      <c r="A1002" s="15" t="s">
        <v>70</v>
      </c>
      <c r="B1002" s="7" t="s">
        <v>38</v>
      </c>
      <c r="C1002" s="7" t="s">
        <v>1411</v>
      </c>
      <c r="D1002" s="8">
        <f t="shared" si="119"/>
        <v>26111300</v>
      </c>
      <c r="E1002" s="8">
        <f t="shared" si="120"/>
        <v>0</v>
      </c>
      <c r="F1002" s="8">
        <f t="shared" si="116"/>
        <v>26111300</v>
      </c>
    </row>
    <row r="1003" spans="1:6" x14ac:dyDescent="0.25">
      <c r="A1003" s="10" t="s">
        <v>627</v>
      </c>
      <c r="B1003" s="7" t="s">
        <v>38</v>
      </c>
      <c r="C1003" s="7" t="s">
        <v>1412</v>
      </c>
      <c r="D1003" s="8">
        <f t="shared" si="119"/>
        <v>26111300</v>
      </c>
      <c r="E1003" s="8">
        <f t="shared" si="120"/>
        <v>0</v>
      </c>
      <c r="F1003" s="8">
        <f t="shared" si="116"/>
        <v>26111300</v>
      </c>
    </row>
    <row r="1004" spans="1:6" x14ac:dyDescent="0.25">
      <c r="A1004" s="13" t="s">
        <v>71</v>
      </c>
      <c r="B1004" s="7" t="s">
        <v>38</v>
      </c>
      <c r="C1004" s="7" t="s">
        <v>1409</v>
      </c>
      <c r="D1004" s="8">
        <f t="shared" si="119"/>
        <v>26111300</v>
      </c>
      <c r="E1004" s="8">
        <f t="shared" si="120"/>
        <v>0</v>
      </c>
      <c r="F1004" s="8">
        <f t="shared" si="116"/>
        <v>26111300</v>
      </c>
    </row>
    <row r="1005" spans="1:6" x14ac:dyDescent="0.25">
      <c r="A1005" s="10" t="s">
        <v>211</v>
      </c>
      <c r="B1005" s="7">
        <v>200</v>
      </c>
      <c r="C1005" s="7" t="s">
        <v>1413</v>
      </c>
      <c r="D1005" s="8">
        <v>26111300</v>
      </c>
      <c r="E1005" s="8">
        <v>0</v>
      </c>
      <c r="F1005" s="8">
        <f t="shared" si="116"/>
        <v>26111300</v>
      </c>
    </row>
    <row r="1006" spans="1:6" ht="31.5" x14ac:dyDescent="0.25">
      <c r="A1006" s="15" t="s">
        <v>70</v>
      </c>
      <c r="B1006" s="7" t="s">
        <v>38</v>
      </c>
      <c r="C1006" s="7" t="s">
        <v>1414</v>
      </c>
      <c r="D1006" s="8">
        <f t="shared" ref="D1006:E1008" si="121">D1007</f>
        <v>1670000</v>
      </c>
      <c r="E1006" s="8">
        <f t="shared" si="121"/>
        <v>417500</v>
      </c>
      <c r="F1006" s="8">
        <f t="shared" si="116"/>
        <v>1252500</v>
      </c>
    </row>
    <row r="1007" spans="1:6" x14ac:dyDescent="0.25">
      <c r="A1007" s="35" t="s">
        <v>627</v>
      </c>
      <c r="B1007" s="7" t="s">
        <v>38</v>
      </c>
      <c r="C1007" s="7" t="s">
        <v>1415</v>
      </c>
      <c r="D1007" s="8">
        <f t="shared" si="121"/>
        <v>1670000</v>
      </c>
      <c r="E1007" s="8">
        <f t="shared" si="121"/>
        <v>417500</v>
      </c>
      <c r="F1007" s="8">
        <f t="shared" si="116"/>
        <v>1252500</v>
      </c>
    </row>
    <row r="1008" spans="1:6" x14ac:dyDescent="0.25">
      <c r="A1008" s="13" t="s">
        <v>71</v>
      </c>
      <c r="B1008" s="7" t="s">
        <v>38</v>
      </c>
      <c r="C1008" s="7" t="s">
        <v>1416</v>
      </c>
      <c r="D1008" s="8">
        <f t="shared" si="121"/>
        <v>1670000</v>
      </c>
      <c r="E1008" s="8">
        <f t="shared" si="121"/>
        <v>417500</v>
      </c>
      <c r="F1008" s="8">
        <f t="shared" si="116"/>
        <v>1252500</v>
      </c>
    </row>
    <row r="1009" spans="1:6" x14ac:dyDescent="0.25">
      <c r="A1009" s="35" t="s">
        <v>211</v>
      </c>
      <c r="B1009" s="7">
        <v>200</v>
      </c>
      <c r="C1009" s="7" t="s">
        <v>1410</v>
      </c>
      <c r="D1009" s="8">
        <v>1670000</v>
      </c>
      <c r="E1009" s="8">
        <v>417500</v>
      </c>
      <c r="F1009" s="8">
        <f t="shared" si="116"/>
        <v>1252500</v>
      </c>
    </row>
    <row r="1010" spans="1:6" x14ac:dyDescent="0.25">
      <c r="A1010" s="10" t="s">
        <v>379</v>
      </c>
      <c r="B1010" s="7">
        <v>450</v>
      </c>
      <c r="C1010" s="7" t="s">
        <v>30</v>
      </c>
      <c r="D1010" s="8">
        <f>D16-D120</f>
        <v>-3843167</v>
      </c>
      <c r="E1010" s="8">
        <f>E16-E120</f>
        <v>11906573.590000033</v>
      </c>
      <c r="F1010" s="8">
        <f t="shared" ref="F1010" si="122">D1010-E1010</f>
        <v>-15749740.590000033</v>
      </c>
    </row>
    <row r="1011" spans="1:6" ht="24" customHeight="1" x14ac:dyDescent="0.3">
      <c r="A1011" s="59" t="s">
        <v>227</v>
      </c>
      <c r="B1011" s="59"/>
      <c r="C1011" s="59"/>
      <c r="D1011" s="59"/>
      <c r="E1011" s="59"/>
      <c r="F1011" s="59"/>
    </row>
    <row r="1012" spans="1:6" ht="66" customHeight="1" x14ac:dyDescent="0.2">
      <c r="A1012" s="33" t="s">
        <v>0</v>
      </c>
      <c r="B1012" s="34" t="s">
        <v>1</v>
      </c>
      <c r="C1012" s="34" t="s">
        <v>264</v>
      </c>
      <c r="D1012" s="33" t="s">
        <v>31</v>
      </c>
      <c r="E1012" s="33" t="s">
        <v>81</v>
      </c>
      <c r="F1012" s="33" t="s">
        <v>32</v>
      </c>
    </row>
    <row r="1013" spans="1:6" x14ac:dyDescent="0.25">
      <c r="A1013" s="35" t="s">
        <v>228</v>
      </c>
      <c r="B1013" s="36">
        <v>500</v>
      </c>
      <c r="C1013" s="36" t="s">
        <v>229</v>
      </c>
      <c r="D1013" s="37">
        <f>D1029+D1014</f>
        <v>3843167</v>
      </c>
      <c r="E1013" s="37">
        <f>E1029+E1014</f>
        <v>-11906573.590000004</v>
      </c>
      <c r="F1013" s="37">
        <f>D1013-E1013</f>
        <v>15749740.590000004</v>
      </c>
    </row>
    <row r="1014" spans="1:6" ht="31.5" x14ac:dyDescent="0.25">
      <c r="A1014" s="35" t="s">
        <v>230</v>
      </c>
      <c r="B1014" s="36">
        <v>520</v>
      </c>
      <c r="C1014" s="36" t="s">
        <v>231</v>
      </c>
      <c r="D1014" s="37">
        <f>D1015+D1021</f>
        <v>-7573000</v>
      </c>
      <c r="E1014" s="37">
        <f>E1015+E1021</f>
        <v>0</v>
      </c>
      <c r="F1014" s="37">
        <f t="shared" ref="F1014:F1038" si="123">D1014-E1014</f>
        <v>-7573000</v>
      </c>
    </row>
    <row r="1015" spans="1:6" ht="31.5" x14ac:dyDescent="0.25">
      <c r="A1015" s="35" t="s">
        <v>232</v>
      </c>
      <c r="B1015" s="36">
        <v>520</v>
      </c>
      <c r="C1015" s="36" t="s">
        <v>233</v>
      </c>
      <c r="D1015" s="37">
        <f>D1016</f>
        <v>-1600000</v>
      </c>
      <c r="E1015" s="37">
        <f>E1016</f>
        <v>0</v>
      </c>
      <c r="F1015" s="37">
        <f t="shared" si="123"/>
        <v>-1600000</v>
      </c>
    </row>
    <row r="1016" spans="1:6" ht="31.5" x14ac:dyDescent="0.25">
      <c r="A1016" s="35" t="s">
        <v>234</v>
      </c>
      <c r="B1016" s="36">
        <v>520</v>
      </c>
      <c r="C1016" s="36" t="s">
        <v>235</v>
      </c>
      <c r="D1016" s="37">
        <f>D1018+D1020</f>
        <v>-1600000</v>
      </c>
      <c r="E1016" s="37">
        <f>E1018+E1020</f>
        <v>0</v>
      </c>
      <c r="F1016" s="37">
        <f t="shared" si="123"/>
        <v>-1600000</v>
      </c>
    </row>
    <row r="1017" spans="1:6" ht="47.25" x14ac:dyDescent="0.25">
      <c r="A1017" s="35" t="s">
        <v>236</v>
      </c>
      <c r="B1017" s="36">
        <v>520</v>
      </c>
      <c r="C1017" s="36" t="s">
        <v>237</v>
      </c>
      <c r="D1017" s="37">
        <f>D1018</f>
        <v>6400000</v>
      </c>
      <c r="E1017" s="37">
        <f>E1018</f>
        <v>0</v>
      </c>
      <c r="F1017" s="37">
        <f t="shared" si="123"/>
        <v>6400000</v>
      </c>
    </row>
    <row r="1018" spans="1:6" ht="47.25" x14ac:dyDescent="0.25">
      <c r="A1018" s="35" t="s">
        <v>238</v>
      </c>
      <c r="B1018" s="36">
        <v>520</v>
      </c>
      <c r="C1018" s="36" t="s">
        <v>239</v>
      </c>
      <c r="D1018" s="37">
        <v>6400000</v>
      </c>
      <c r="E1018" s="38">
        <v>0</v>
      </c>
      <c r="F1018" s="37">
        <f t="shared" si="123"/>
        <v>6400000</v>
      </c>
    </row>
    <row r="1019" spans="1:6" ht="47.25" x14ac:dyDescent="0.25">
      <c r="A1019" s="35" t="s">
        <v>240</v>
      </c>
      <c r="B1019" s="36">
        <v>520</v>
      </c>
      <c r="C1019" s="36" t="s">
        <v>241</v>
      </c>
      <c r="D1019" s="37">
        <f>D1020</f>
        <v>-8000000</v>
      </c>
      <c r="E1019" s="37">
        <f>E1020</f>
        <v>0</v>
      </c>
      <c r="F1019" s="37">
        <f t="shared" si="123"/>
        <v>-8000000</v>
      </c>
    </row>
    <row r="1020" spans="1:6" ht="47.25" x14ac:dyDescent="0.25">
      <c r="A1020" s="35" t="s">
        <v>242</v>
      </c>
      <c r="B1020" s="36">
        <v>520</v>
      </c>
      <c r="C1020" s="36" t="s">
        <v>243</v>
      </c>
      <c r="D1020" s="37">
        <v>-8000000</v>
      </c>
      <c r="E1020" s="38">
        <v>0</v>
      </c>
      <c r="F1020" s="37">
        <f t="shared" si="123"/>
        <v>-8000000</v>
      </c>
    </row>
    <row r="1021" spans="1:6" ht="31.5" x14ac:dyDescent="0.25">
      <c r="A1021" s="35" t="s">
        <v>378</v>
      </c>
      <c r="B1021" s="36">
        <v>520</v>
      </c>
      <c r="C1021" s="36" t="s">
        <v>363</v>
      </c>
      <c r="D1021" s="37">
        <f>D1022</f>
        <v>-5973000</v>
      </c>
      <c r="E1021" s="37">
        <f>E1022</f>
        <v>0</v>
      </c>
      <c r="F1021" s="37">
        <f t="shared" si="123"/>
        <v>-5973000</v>
      </c>
    </row>
    <row r="1022" spans="1:6" ht="31.5" x14ac:dyDescent="0.25">
      <c r="A1022" s="35" t="s">
        <v>377</v>
      </c>
      <c r="B1022" s="36">
        <v>520</v>
      </c>
      <c r="C1022" s="36" t="s">
        <v>364</v>
      </c>
      <c r="D1022" s="37">
        <f>D1023+D1026</f>
        <v>-5973000</v>
      </c>
      <c r="E1022" s="37">
        <f>E1023+E1026</f>
        <v>0</v>
      </c>
      <c r="F1022" s="37">
        <f t="shared" si="123"/>
        <v>-5973000</v>
      </c>
    </row>
    <row r="1023" spans="1:6" ht="34.5" customHeight="1" x14ac:dyDescent="0.25">
      <c r="A1023" s="45" t="s">
        <v>372</v>
      </c>
      <c r="B1023" s="36">
        <v>520</v>
      </c>
      <c r="C1023" s="36" t="s">
        <v>365</v>
      </c>
      <c r="D1023" s="37">
        <f>D1024</f>
        <v>-8000000</v>
      </c>
      <c r="E1023" s="37">
        <f>E1024</f>
        <v>0</v>
      </c>
      <c r="F1023" s="37">
        <f t="shared" si="123"/>
        <v>-8000000</v>
      </c>
    </row>
    <row r="1024" spans="1:6" ht="47.25" x14ac:dyDescent="0.25">
      <c r="A1024" s="35" t="s">
        <v>369</v>
      </c>
      <c r="B1024" s="36">
        <v>520</v>
      </c>
      <c r="C1024" s="36" t="s">
        <v>366</v>
      </c>
      <c r="D1024" s="37">
        <f>D1025</f>
        <v>-8000000</v>
      </c>
      <c r="E1024" s="37">
        <f>E1025</f>
        <v>0</v>
      </c>
      <c r="F1024" s="37">
        <f t="shared" si="123"/>
        <v>-8000000</v>
      </c>
    </row>
    <row r="1025" spans="1:6" ht="47.25" x14ac:dyDescent="0.25">
      <c r="A1025" s="35" t="s">
        <v>370</v>
      </c>
      <c r="B1025" s="36">
        <v>520</v>
      </c>
      <c r="C1025" s="36" t="s">
        <v>371</v>
      </c>
      <c r="D1025" s="37">
        <v>-8000000</v>
      </c>
      <c r="E1025" s="38">
        <v>0</v>
      </c>
      <c r="F1025" s="37">
        <f t="shared" si="123"/>
        <v>-8000000</v>
      </c>
    </row>
    <row r="1026" spans="1:6" ht="31.5" x14ac:dyDescent="0.25">
      <c r="A1026" s="35" t="s">
        <v>376</v>
      </c>
      <c r="B1026" s="36">
        <v>520</v>
      </c>
      <c r="C1026" s="36" t="s">
        <v>367</v>
      </c>
      <c r="D1026" s="37">
        <f>D1027</f>
        <v>2027000</v>
      </c>
      <c r="E1026" s="37">
        <f>E1027</f>
        <v>0</v>
      </c>
      <c r="F1026" s="37">
        <f t="shared" si="123"/>
        <v>2027000</v>
      </c>
    </row>
    <row r="1027" spans="1:6" ht="47.25" x14ac:dyDescent="0.25">
      <c r="A1027" s="35" t="s">
        <v>375</v>
      </c>
      <c r="B1027" s="36">
        <v>520</v>
      </c>
      <c r="C1027" s="36" t="s">
        <v>368</v>
      </c>
      <c r="D1027" s="37">
        <f>D1028</f>
        <v>2027000</v>
      </c>
      <c r="E1027" s="37">
        <f>E1028</f>
        <v>0</v>
      </c>
      <c r="F1027" s="37">
        <f t="shared" si="123"/>
        <v>2027000</v>
      </c>
    </row>
    <row r="1028" spans="1:6" ht="48.75" customHeight="1" x14ac:dyDescent="0.25">
      <c r="A1028" s="45" t="s">
        <v>373</v>
      </c>
      <c r="B1028" s="36">
        <v>520</v>
      </c>
      <c r="C1028" s="36" t="s">
        <v>374</v>
      </c>
      <c r="D1028" s="37">
        <v>2027000</v>
      </c>
      <c r="E1028" s="38">
        <v>0</v>
      </c>
      <c r="F1028" s="37">
        <f t="shared" si="123"/>
        <v>2027000</v>
      </c>
    </row>
    <row r="1029" spans="1:6" ht="22.5" customHeight="1" x14ac:dyDescent="0.25">
      <c r="A1029" s="35" t="s">
        <v>244</v>
      </c>
      <c r="B1029" s="36">
        <v>700</v>
      </c>
      <c r="C1029" s="36" t="s">
        <v>245</v>
      </c>
      <c r="D1029" s="37">
        <f>D1034+D1038</f>
        <v>11416167</v>
      </c>
      <c r="E1029" s="37">
        <f>E1034+E1038</f>
        <v>-11906573.590000004</v>
      </c>
      <c r="F1029" s="37">
        <f t="shared" si="123"/>
        <v>23322740.590000004</v>
      </c>
    </row>
    <row r="1030" spans="1:6" ht="17.25" customHeight="1" x14ac:dyDescent="0.25">
      <c r="A1030" s="35" t="s">
        <v>246</v>
      </c>
      <c r="B1030" s="36">
        <v>700</v>
      </c>
      <c r="C1030" s="36" t="s">
        <v>247</v>
      </c>
      <c r="D1030" s="37">
        <f>D1034+D1038</f>
        <v>11416167</v>
      </c>
      <c r="E1030" s="37">
        <f>E1034+E1038</f>
        <v>-11906573.590000004</v>
      </c>
      <c r="F1030" s="37">
        <f t="shared" si="123"/>
        <v>23322740.590000004</v>
      </c>
    </row>
    <row r="1031" spans="1:6" ht="23.25" customHeight="1" x14ac:dyDescent="0.25">
      <c r="A1031" s="35" t="s">
        <v>248</v>
      </c>
      <c r="B1031" s="36">
        <v>710</v>
      </c>
      <c r="C1031" s="36" t="s">
        <v>249</v>
      </c>
      <c r="D1031" s="37">
        <f t="shared" ref="D1031:E1033" si="124">D1032</f>
        <v>-1205098900</v>
      </c>
      <c r="E1031" s="37">
        <f t="shared" si="124"/>
        <v>-256526332.68000001</v>
      </c>
      <c r="F1031" s="37">
        <f t="shared" si="123"/>
        <v>-948572567.31999993</v>
      </c>
    </row>
    <row r="1032" spans="1:6" ht="19.5" customHeight="1" x14ac:dyDescent="0.25">
      <c r="A1032" s="35" t="s">
        <v>250</v>
      </c>
      <c r="B1032" s="36">
        <v>710</v>
      </c>
      <c r="C1032" s="36" t="s">
        <v>251</v>
      </c>
      <c r="D1032" s="37">
        <f t="shared" si="124"/>
        <v>-1205098900</v>
      </c>
      <c r="E1032" s="37">
        <f t="shared" si="124"/>
        <v>-256526332.68000001</v>
      </c>
      <c r="F1032" s="37">
        <f t="shared" si="123"/>
        <v>-948572567.31999993</v>
      </c>
    </row>
    <row r="1033" spans="1:6" ht="19.5" customHeight="1" x14ac:dyDescent="0.25">
      <c r="A1033" s="35" t="s">
        <v>252</v>
      </c>
      <c r="B1033" s="36">
        <v>710</v>
      </c>
      <c r="C1033" s="36" t="s">
        <v>253</v>
      </c>
      <c r="D1033" s="37">
        <f t="shared" si="124"/>
        <v>-1205098900</v>
      </c>
      <c r="E1033" s="37">
        <f t="shared" si="124"/>
        <v>-256526332.68000001</v>
      </c>
      <c r="F1033" s="37">
        <f t="shared" si="123"/>
        <v>-948572567.31999993</v>
      </c>
    </row>
    <row r="1034" spans="1:6" ht="31.5" x14ac:dyDescent="0.25">
      <c r="A1034" s="35" t="s">
        <v>254</v>
      </c>
      <c r="B1034" s="36">
        <v>710</v>
      </c>
      <c r="C1034" s="36" t="s">
        <v>255</v>
      </c>
      <c r="D1034" s="37">
        <v>-1205098900</v>
      </c>
      <c r="E1034" s="37">
        <v>-256526332.68000001</v>
      </c>
      <c r="F1034" s="37">
        <f t="shared" si="123"/>
        <v>-948572567.31999993</v>
      </c>
    </row>
    <row r="1035" spans="1:6" ht="18" customHeight="1" x14ac:dyDescent="0.25">
      <c r="A1035" s="35" t="s">
        <v>256</v>
      </c>
      <c r="B1035" s="36">
        <v>720</v>
      </c>
      <c r="C1035" s="36" t="s">
        <v>257</v>
      </c>
      <c r="D1035" s="37">
        <f t="shared" ref="D1035:E1037" si="125">D1036</f>
        <v>1216515067</v>
      </c>
      <c r="E1035" s="37">
        <f t="shared" si="125"/>
        <v>244619759.09</v>
      </c>
      <c r="F1035" s="37">
        <f t="shared" si="123"/>
        <v>971895307.90999997</v>
      </c>
    </row>
    <row r="1036" spans="1:6" ht="18.75" customHeight="1" x14ac:dyDescent="0.25">
      <c r="A1036" s="35" t="s">
        <v>258</v>
      </c>
      <c r="B1036" s="36">
        <v>720</v>
      </c>
      <c r="C1036" s="36" t="s">
        <v>259</v>
      </c>
      <c r="D1036" s="37">
        <f t="shared" si="125"/>
        <v>1216515067</v>
      </c>
      <c r="E1036" s="37">
        <f t="shared" si="125"/>
        <v>244619759.09</v>
      </c>
      <c r="F1036" s="37">
        <f t="shared" si="123"/>
        <v>971895307.90999997</v>
      </c>
    </row>
    <row r="1037" spans="1:6" ht="21" customHeight="1" x14ac:dyDescent="0.25">
      <c r="A1037" s="35" t="s">
        <v>260</v>
      </c>
      <c r="B1037" s="36">
        <v>720</v>
      </c>
      <c r="C1037" s="36" t="s">
        <v>261</v>
      </c>
      <c r="D1037" s="37">
        <f t="shared" si="125"/>
        <v>1216515067</v>
      </c>
      <c r="E1037" s="37">
        <f t="shared" si="125"/>
        <v>244619759.09</v>
      </c>
      <c r="F1037" s="37">
        <f t="shared" si="123"/>
        <v>971895307.90999997</v>
      </c>
    </row>
    <row r="1038" spans="1:6" ht="31.5" x14ac:dyDescent="0.25">
      <c r="A1038" s="35" t="s">
        <v>262</v>
      </c>
      <c r="B1038" s="36">
        <v>720</v>
      </c>
      <c r="C1038" s="36" t="s">
        <v>263</v>
      </c>
      <c r="D1038" s="37">
        <v>1216515067</v>
      </c>
      <c r="E1038" s="37">
        <v>244619759.09</v>
      </c>
      <c r="F1038" s="37">
        <f t="shared" si="123"/>
        <v>971895307.90999997</v>
      </c>
    </row>
    <row r="1040" spans="1:6" ht="15.75" customHeight="1" x14ac:dyDescent="0.25">
      <c r="A1040" s="54" t="s">
        <v>1449</v>
      </c>
      <c r="B1040" s="54"/>
      <c r="C1040" s="54"/>
      <c r="D1040" s="53"/>
      <c r="E1040" s="53" t="s">
        <v>1450</v>
      </c>
      <c r="F1040" s="53"/>
    </row>
    <row r="1041" spans="1:6" ht="15.75" customHeight="1" x14ac:dyDescent="0.25">
      <c r="A1041" s="53"/>
      <c r="B1041" s="53"/>
      <c r="C1041" s="53"/>
      <c r="D1041" s="53"/>
      <c r="E1041" s="53"/>
      <c r="F1041" s="53"/>
    </row>
  </sheetData>
  <mergeCells count="10">
    <mergeCell ref="A1040:C1040"/>
    <mergeCell ref="C2:F2"/>
    <mergeCell ref="A13:F13"/>
    <mergeCell ref="A118:F118"/>
    <mergeCell ref="A1011:F1011"/>
    <mergeCell ref="C3:F3"/>
    <mergeCell ref="A8:F8"/>
    <mergeCell ref="A9:E9"/>
    <mergeCell ref="A10:F10"/>
    <mergeCell ref="A6:F6"/>
  </mergeCells>
  <pageMargins left="0.39370078740157477" right="0.3937007874015747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Company>ФУ АМООР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Курнасова М.Р.</dc:creator>
  <cp:lastModifiedBy>ШмойловаНН</cp:lastModifiedBy>
  <cp:lastPrinted>2017-06-13T13:52:01Z</cp:lastPrinted>
  <dcterms:created xsi:type="dcterms:W3CDTF">2014-04-09T09:57:42Z</dcterms:created>
  <dcterms:modified xsi:type="dcterms:W3CDTF">2017-06-14T08:30:34Z</dcterms:modified>
</cp:coreProperties>
</file>